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esktop\Реестр допобразование срок 19 сентября\МОУ СОШ Захаркина И.Г\"/>
    </mc:Choice>
  </mc:AlternateContent>
  <xr:revisionPtr revIDLastSave="0" documentId="13_ncr:1_{7948238E-B8D0-4829-9F66-0A6B064DA009}" xr6:coauthVersionLast="45" xr6:coauthVersionMax="45" xr10:uidLastSave="{00000000-0000-0000-0000-000000000000}"/>
  <bookViews>
    <workbookView xWindow="780" yWindow="270" windowWidth="14865" windowHeight="11940" tabRatio="677" activeTab="1" xr2:uid="{00000000-000D-0000-FFFF-FFFF00000000}"/>
  </bookViews>
  <sheets>
    <sheet name="общие свед.об.учрежд." sheetId="1" r:id="rId1"/>
    <sheet name="общ. свед. о прогр. и объед." sheetId="2" r:id="rId2"/>
    <sheet name="художествен" sheetId="3" r:id="rId3"/>
    <sheet name="техническая" sheetId="4" r:id="rId4"/>
    <sheet name="соц.-гуманитарная " sheetId="5" r:id="rId5"/>
    <sheet name="физкульт.-спорт." sheetId="6" r:id="rId6"/>
    <sheet name="туристско-краев." sheetId="7" r:id="rId7"/>
    <sheet name="естественнонаучн." sheetId="8" r:id="rId8"/>
  </sheets>
  <definedNames>
    <definedName name="_xlnm._FilterDatabase" localSheetId="2" hidden="1">художествен!$A$3:$M$6</definedName>
  </definedNames>
  <calcPr calcId="191029"/>
</workbook>
</file>

<file path=xl/calcChain.xml><?xml version="1.0" encoding="utf-8"?>
<calcChain xmlns="http://schemas.openxmlformats.org/spreadsheetml/2006/main">
  <c r="F10" i="6" l="1"/>
  <c r="G10" i="6"/>
  <c r="H10" i="6"/>
  <c r="G7" i="3"/>
  <c r="M5" i="3"/>
  <c r="H5" i="3"/>
  <c r="G5" i="3"/>
  <c r="F5" i="3"/>
  <c r="I82" i="2" l="1"/>
  <c r="H82" i="2"/>
  <c r="F82" i="2"/>
  <c r="E82" i="2"/>
  <c r="D82" i="2"/>
  <c r="C82" i="2"/>
  <c r="I72" i="2"/>
  <c r="H72" i="2"/>
  <c r="G72" i="2"/>
  <c r="F72" i="2"/>
  <c r="E72" i="2"/>
  <c r="D72" i="2"/>
  <c r="C72" i="2"/>
  <c r="I61" i="2"/>
  <c r="H61" i="2"/>
  <c r="G61" i="2"/>
  <c r="F61" i="2"/>
  <c r="E61" i="2"/>
  <c r="D61" i="2"/>
  <c r="C61" i="2"/>
  <c r="I48" i="2"/>
  <c r="H48" i="2"/>
  <c r="G48" i="2"/>
  <c r="F48" i="2"/>
  <c r="E48" i="2"/>
  <c r="D48" i="2"/>
  <c r="C48" i="2"/>
  <c r="I31" i="2"/>
  <c r="H31" i="2"/>
  <c r="G31" i="2"/>
  <c r="F31" i="2"/>
  <c r="E31" i="2"/>
  <c r="D31" i="2"/>
  <c r="C31" i="2"/>
  <c r="I18" i="2"/>
  <c r="H18" i="2"/>
  <c r="G18" i="2"/>
  <c r="F18" i="2"/>
  <c r="E18" i="2"/>
  <c r="D18" i="2"/>
  <c r="C18" i="2"/>
</calcChain>
</file>

<file path=xl/sharedStrings.xml><?xml version="1.0" encoding="utf-8"?>
<sst xmlns="http://schemas.openxmlformats.org/spreadsheetml/2006/main" count="335" uniqueCount="203">
  <si>
    <t>Район</t>
  </si>
  <si>
    <t>Название организации 
(полное и краткое по Уставу)</t>
  </si>
  <si>
    <t>ФИО руководителя (полностью)</t>
  </si>
  <si>
    <t>Контакты</t>
  </si>
  <si>
    <t>почтовый адрес с указанием индекса</t>
  </si>
  <si>
    <t>Художественная направленность</t>
  </si>
  <si>
    <t>телефон</t>
  </si>
  <si>
    <t>Дополнительные общеобразовательные программы художественной направленности</t>
  </si>
  <si>
    <t>№
 п/п</t>
  </si>
  <si>
    <t>Вид деятельности</t>
  </si>
  <si>
    <t>Кол-во
 программ</t>
  </si>
  <si>
    <t>Кол-во 
объединений</t>
  </si>
  <si>
    <t>факс</t>
  </si>
  <si>
    <t>электронная почта</t>
  </si>
  <si>
    <t>сайт</t>
  </si>
  <si>
    <t>адреса учреждения в соц.сетях</t>
  </si>
  <si>
    <t>№
п/п</t>
  </si>
  <si>
    <t>Вид
 деятельности</t>
  </si>
  <si>
    <t>Название
 объединения</t>
  </si>
  <si>
    <t>Название
 программы</t>
  </si>
  <si>
    <t xml:space="preserve">Аннотация к 
программе
</t>
  </si>
  <si>
    <t>Уровень 
освоения 
программы
 (стартовый,
 базовый, 
продвинутый,
 разно-
уровневый)</t>
  </si>
  <si>
    <t>Срок
 реализации
программы</t>
  </si>
  <si>
    <t>Объем
 программы
 (количество 
часов
 на весь
 срок 
обучения)</t>
  </si>
  <si>
    <t>Ф.И.О. 
руководителя</t>
  </si>
  <si>
    <t>Итого</t>
  </si>
  <si>
    <t>Техническая направленность</t>
  </si>
  <si>
    <t>№ 
п/п</t>
  </si>
  <si>
    <t>Тип 
программы
 по степени 
авторского
 вклада 
(модифици-
рованная, 
авторская,
 экспери-
ментальная)</t>
  </si>
  <si>
    <t>Общее 
количество 
обучающихся
 в объединениях</t>
  </si>
  <si>
    <t>Физкультурно-спортивная направленность</t>
  </si>
  <si>
    <t>Кол-во 
программ</t>
  </si>
  <si>
    <t>Спортивные и
 подвижные игры</t>
  </si>
  <si>
    <t>Лыжный спорт</t>
  </si>
  <si>
    <t>Велоспорт</t>
  </si>
  <si>
    <t>Бокс и единоборства</t>
  </si>
  <si>
    <t>Шахматы и шашки</t>
  </si>
  <si>
    <t>Туристско-краеведческая направленность</t>
  </si>
  <si>
    <t>Спортивный туризм</t>
  </si>
  <si>
    <t>Экологический туризм</t>
  </si>
  <si>
    <t>Естественнонаучная направленность</t>
  </si>
  <si>
    <t>Тип 
программы
 по степени 
авторского
 вклада 
(модифи-
цированная, 
авторская,
 экспери-
ментальная)</t>
  </si>
  <si>
    <t>Дополнительные общеобразовательные программы физкультурно-спортивной направленности</t>
  </si>
  <si>
    <t>Гимнастика и
 акробатика</t>
  </si>
  <si>
    <t>Дополнительные общеобразовательные программы туристско-краеведческой направленности</t>
  </si>
  <si>
    <t>Дополнительные общеобразовательные программы естественнонаучной направленности</t>
  </si>
  <si>
    <t>Каталог дополнительных общеобразовательных 
общеразвивающих программ
2018-2019 учебные годы</t>
  </si>
  <si>
    <t>Кол-во
объединений</t>
  </si>
  <si>
    <t>ОФП и здоровый образ 
жизни</t>
  </si>
  <si>
    <t>Дополнительные общеобразовательные программы технической направленности</t>
  </si>
  <si>
    <t>Общие сведения о количестве дополнительных общеобразовательных программ и количестве объединений в учреждении дополнительного образования детей
 по направленностям и видам деятельности</t>
  </si>
  <si>
    <t>Атлетическая 
гимнастика</t>
  </si>
  <si>
    <t>Тип 
программы
 по степени 
авторского
 вклада 
(модифици-рованная, 
авторская,
 экспери-
ментальная)</t>
  </si>
  <si>
    <t>Общее 
количество 
учащихся 
в объединениях</t>
  </si>
  <si>
    <t>Общее 
количество
 учющихся 
в объединениях</t>
  </si>
  <si>
    <t>Кол-во
 учащихся
 дошкольного
 возраста 
(5-7лет)</t>
  </si>
  <si>
    <t>Общее
 количество
 учащихся 
в объединениях</t>
  </si>
  <si>
    <t>Общее
 количество
 учащихся
 в объединениях</t>
  </si>
  <si>
    <t>Возраст 
учащихся</t>
  </si>
  <si>
    <t>Кол-во
 учащихся</t>
  </si>
  <si>
    <t>Шахматы и 
шашки</t>
  </si>
  <si>
    <t>Название
объединения</t>
  </si>
  <si>
    <t>Название программы</t>
  </si>
  <si>
    <t>Срок
реализации
программы</t>
  </si>
  <si>
    <t>Название объединения</t>
  </si>
  <si>
    <t>Название
программы</t>
  </si>
  <si>
    <t>Срок реализации
программы</t>
  </si>
  <si>
    <t>Кол-во
учащихся</t>
  </si>
  <si>
    <t>Спортивные и
подвижные игры</t>
  </si>
  <si>
    <t>Объем
программы
(количество часов
 на весь
 срок 
обучения)</t>
  </si>
  <si>
    <t>Объем
программы
(количество 
часов
 на весь
 срок 
обучения)</t>
  </si>
  <si>
    <t>ОФП и
здоровый
образ жизни</t>
  </si>
  <si>
    <t>Вид 
программы
 по способу
 организации 
содержания
 (комплексная , интегрированая,
модульная,
 другая)</t>
  </si>
  <si>
    <t>Вид 
программы
 по способу
 организации 
содержания
 (комплексная ,
 интегри-
рованая,
модульная,
 другая)</t>
  </si>
  <si>
    <t>Вид 
программы
 по способу
 организации 
содержания
 (комплексная ,
 интегри-рованая,
модульная,
 другая)</t>
  </si>
  <si>
    <t>Аннотация к 
программе</t>
  </si>
  <si>
    <t>Атлетическая
гимнастика</t>
  </si>
  <si>
    <t>Гимнастика и акробатика</t>
  </si>
  <si>
    <t>Вид 
программы
 по способу
 организации 
содержания (комплексная, интегри-
рованая,
модульная,
 другая)</t>
  </si>
  <si>
    <t>Кол-во
 учащихся
 мл. шк.возраста
 (8-10 лет)</t>
  </si>
  <si>
    <t>Кол-во
 учающихся
 ср. шк.
 возраста
 (11-14 лет)</t>
  </si>
  <si>
    <t>Кол-во 
учащихся
 старшего
 возраста
 (15-18 лет)</t>
  </si>
  <si>
    <t>Кол-во 
учащихся 
мл. шк.возраста 
(8-10 лет)</t>
  </si>
  <si>
    <t>Кол-во 
учащихся
 ср. шк. 
возраста 
(11-14 лет)</t>
  </si>
  <si>
    <t>Кол-во 
учащихся 
старшего
 возраста 
(15-18 лет)</t>
  </si>
  <si>
    <t>Кол-во
учащихся 
мл. шк.
возраста
 (8-10 лет)</t>
  </si>
  <si>
    <t>Кол-во 
учащихся
 ср. шк. 
возраста
 (11-14 лет)</t>
  </si>
  <si>
    <t>Кол-во
 учащихся 
старшего 
возраста
 (15-18 лет)</t>
  </si>
  <si>
    <t>Кол-во
учащихся
 мл. шк.
возраста
 (8-10 лет)</t>
  </si>
  <si>
    <t>Кол-во 
учащихся 
ср. шк. 
возраста
 (11-14 лет)</t>
  </si>
  <si>
    <t>Кол-во 
учащихся
 старшего 
возраста
 (15-18 лет)</t>
  </si>
  <si>
    <t>Кол-во
учащихся
 мл. шк.
возраста 
(8-10 лет)</t>
  </si>
  <si>
    <t>Кол-во
учащихся
 ср. шк.
 возраста 
(11-14 лет)</t>
  </si>
  <si>
    <t>Кол-во
 учащихся
 старшего
 возраста 
(15-18 лет)</t>
  </si>
  <si>
    <t>Кол-во
 учащихся 
мл. шк.возраста
 (8-10 лет)</t>
  </si>
  <si>
    <t>Кол-во 
учащихся 
ср. шк.
 возраста 
(11-14 лет)</t>
  </si>
  <si>
    <t>Кол-во
учащихся
 дошкольного
 возраста
 (5-7 лет)</t>
  </si>
  <si>
    <t>Кол-во 
учащихся 
дошкольного
 возраста
 (5-7 лет)</t>
  </si>
  <si>
    <t>Кол-во
учащихся 
дошкольного 
возраста 
(5-7 лет)</t>
  </si>
  <si>
    <t>Кол-во 
учащихся 
дошкольного 
возраста
 (5-7 лет)</t>
  </si>
  <si>
    <t>Возраст 
обучающихся</t>
  </si>
  <si>
    <t>Кол-во
обучающихся</t>
  </si>
  <si>
    <t>"Био" (биология, зоология, ботаника, ветеринария, медицина, общая экология и другие узкоспециализированные направления биологии)</t>
  </si>
  <si>
    <t>Дополнительные общеобразовательные программы социально-гуманитарной направленности</t>
  </si>
  <si>
    <t>Скалолазание</t>
  </si>
  <si>
    <t>Краеведение</t>
  </si>
  <si>
    <t>Музееведение</t>
  </si>
  <si>
    <t>Спортивное ориентирование</t>
  </si>
  <si>
    <t>Пеший туризм</t>
  </si>
  <si>
    <t>Экскурсионный туризм</t>
  </si>
  <si>
    <t>"Агро" (сельское хозяйство, агроэкология, агробиотехнологии,  опытничество, ландшафтный дизайн, сити-фермерство)</t>
  </si>
  <si>
    <t>"Эко" (экомониторинг, экопросвещение, эковолонтерство, вторичная переработка сырья, лесоведение, урбанистика)</t>
  </si>
  <si>
    <t>"Гео" (комплекс наук о земле и космосе: дистанционное зондирование Земли, геодезия, вулканология, климатология, астрономия и геология)</t>
  </si>
  <si>
    <t>"Физхимлаб" (лабораторный химический анализ, фармацевтика, материаловедение, биофизика, кристаллохимия)</t>
  </si>
  <si>
    <t>Флористика</t>
  </si>
  <si>
    <t>Музыкальное творчество</t>
  </si>
  <si>
    <t>Хореографическое искусство. Цирковое искусство</t>
  </si>
  <si>
    <t>Театральное творчество (ведение образовательного процесса в театральных коллективах и студиях, формирование сценического (актерского) мастерства: сценической речи, движения; навыков эстетической оценки произведений театрального искусства. Театральное искусство: драматический театр, театр теней, кукольный театр, музыкальный театр и мьюзикл, исторический театр, театр мод, литературное творчество, художественное слово, риторика и культура речи)</t>
  </si>
  <si>
    <t>ИЗО, декоративно-прикладное творчество,(изучение истории и теории искусства, овладение прикладными навыками художественной деятельности: вязание, вышивка, живопись, лепка, керамика, шитье, декоративно-прикладное искусство, ИЗО и ремесла)</t>
  </si>
  <si>
    <t>Фото, медиа  творчество и электронные СМИ</t>
  </si>
  <si>
    <t xml:space="preserve">Робототехника и интеллектуальные системы </t>
  </si>
  <si>
    <t>Компьютерная техника и программирование</t>
  </si>
  <si>
    <t>Технические виды спорта (картинг)</t>
  </si>
  <si>
    <t>Изобретательство и рационализаторство</t>
  </si>
  <si>
    <t>Радиотехника и электроника</t>
  </si>
  <si>
    <t>Основы технического конструирования (начальное техническое моделирование)</t>
  </si>
  <si>
    <t xml:space="preserve">Техническое моделирование(авиамоделирование,  ракетомоделирование,  судомоделирование, автомоделирование, хайтек) </t>
  </si>
  <si>
    <t>Программы социально-психологической адаптации (развивающие программы, психология, основы психологии личности и группы)</t>
  </si>
  <si>
    <t>Гражданско-правовые (ЮИД, ДЮП, ОБЖ, правовая грамотность, военно – патриотические клубы)</t>
  </si>
  <si>
    <t>Социокультурные (здоровье и медицина, культурология, интеллектуальные игры, расширение знаний по философии, филологии, истории, искусствоведение, лингвистика, литературоведение, социология, этнокультура, обществознание, педагогика, лидерские и организаторские практики; практики социального творчества и активности; развитие гибких навыков и современной грамотности; волонтерская активность)</t>
  </si>
  <si>
    <t>Финансово-экономические (знакомство с нормами экономических отношений, включая экономику ведения домашних хозяйств; основы финансовой грамотности; создание и реализация социально-экономических проектов; имитационное и практическое решение экономических задач)</t>
  </si>
  <si>
    <t>Адаптация детей с ОВЗ</t>
  </si>
  <si>
    <t>Филология и лингвистика (русский язык и литература, иностранные языки)</t>
  </si>
  <si>
    <t>Управленческие  (основы менеджмента; основы предпринимательской деятельности; практикумы управленческой деятельности; основы руководства совместной деятельностью людей; имитационное и практическое решение управленческих задач, включая детское самоуправление и командную работу)</t>
  </si>
  <si>
    <r>
      <t>Профориентационные (педагогика, предпринимательство,</t>
    </r>
    <r>
      <rPr>
        <sz val="12"/>
        <color rgb="FF000000"/>
        <rFont val="Calibri"/>
        <family val="2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Журналистика и СМИ, формирование первичных профессиональных установок, профессиональных планов в специальностях «человек-человек»; программы детских педагогических отрядов)</t>
    </r>
  </si>
  <si>
    <t>Социально-гуманитарная направленность</t>
  </si>
  <si>
    <t>Музыкально-театральная студия "Эдванс"</t>
  </si>
  <si>
    <t>Дополнительная общеобразовательная
общеразвивающая программа 
художественной направленности
«Музыкально-театральная студия «Эдванс»»</t>
  </si>
  <si>
    <t>Обучающиеся будут знать об истории музыкального театра, овладеют навыками и умениями вокально-хорового исполнительства и актерского мастерства, пластичностью тела, четкостью речи, высоким уровнем художественного вкуса, интересом к театру</t>
  </si>
  <si>
    <t>модифицированная</t>
  </si>
  <si>
    <t>комплексная</t>
  </si>
  <si>
    <t>базовый</t>
  </si>
  <si>
    <t>15-17 лет</t>
  </si>
  <si>
    <t>Меркель Т.Д.</t>
  </si>
  <si>
    <t>Хореографическая студия "Эдванс"</t>
  </si>
  <si>
    <t>Дополнительная общеобразовательная программа 
художественной направленности
 «Театральная студия «Атмосфера»»</t>
  </si>
  <si>
    <t xml:space="preserve">Дополнительная образовательная программа «Атмосфера» реализуется в рамках художественно-эстетического направления. Программа содержит в себе элементы этики, эстетики, риторики, пластики, музыки и литературы. В течение учебного года в каждой группе ставится минимум два спектакля. В процессе подготовки каждый пробует себя в разных ролях.   </t>
  </si>
  <si>
    <t>Модифицированная</t>
  </si>
  <si>
    <t>Комплексная</t>
  </si>
  <si>
    <t>Разноуровевый</t>
  </si>
  <si>
    <t>Базовый</t>
  </si>
  <si>
    <t>14-17 лет</t>
  </si>
  <si>
    <t>Боровенко Е.В.</t>
  </si>
  <si>
    <t xml:space="preserve"> Театральная студия «Атмосфера»</t>
  </si>
  <si>
    <t>12-17 лет</t>
  </si>
  <si>
    <t>Дополнительная общеобразовательная
общеразвивающая программа 
художественной направленности
«Хореографическая студия «Эдванс»»</t>
  </si>
  <si>
    <t>Обучающиеся узнают об элементарной музыкально-хореографической грамотности — темп, ритм, размер, фраза, предложение, танцевальный квадрат, импровизация и т.д.; научатся 
ритмично двигаться в различных музыкальных темпах; передавать характер музыкального произведения в движении; исполнять танцевальные комбинации и композиции</t>
  </si>
  <si>
    <t>7-17 лет</t>
  </si>
  <si>
    <t>Дополнительная общеобразовательная
общеразвивающая программа 
художественной направленности
«Акварель»</t>
  </si>
  <si>
    <t>ИЗО-студия "Акварель"</t>
  </si>
  <si>
    <t>Обучающиеся будут знать: основы рисунка, живописи, композиции; различные виды и жанры изобразительного искусства. 
Обучающиеся будут уметь: изображать окружающий предметный мир; создавать сюжетную композицию; изображать пейзаж с учетом линейной и воздушной перспективы; изображать человеческое лицо и фигуру человека, различный природный ландшафт, несложный интерьер</t>
  </si>
  <si>
    <t>7-11 лет</t>
  </si>
  <si>
    <t>Полякова В.Н.</t>
  </si>
  <si>
    <t>Неманов О.О.</t>
  </si>
  <si>
    <t>Творческого объединения «Программирование и робототехника»</t>
  </si>
  <si>
    <t>Дополнительная общеобразовательная
общеразвивающая программа
технической направленности
«Программирование и робототехника»</t>
  </si>
  <si>
    <t>Программа «Робототехника» предназначена для обучения основам проектирования, конструирования роботов. На занятиях обучающиеся изучают конструктивные особенности Lego-компьютера, стандартные функциональные возможности программного обеспечения, азы языков программирования, методы решения практических задач с использованием робототехники.</t>
  </si>
  <si>
    <t xml:space="preserve">модифицированнаая </t>
  </si>
  <si>
    <t xml:space="preserve">модульная </t>
  </si>
  <si>
    <t>Творческое объединение "Юный корреспондент"</t>
  </si>
  <si>
    <t>Дополнительная общеобразовательная
общеразвивающая программа 
социально-педагогической направленности
«Юный корреспондент»</t>
  </si>
  <si>
    <t>Обучающиеся изучают: журналистскую этику, современные требования к газете, типологию газет, информационные и сатирические жанры; будут уметь: моделировать газету, писать заметки информационного, дискуссионного характера, редактировать заметки, составлять и проводить опросы, овладеть основами публичной речи</t>
  </si>
  <si>
    <t>Бурмистрова Е.В.</t>
  </si>
  <si>
    <t>Спортивная екция «Командные игры»</t>
  </si>
  <si>
    <t>Дополнительная общеобразовательная
общеразвивающая программа 
физкультурно-спортивной направленности
«Коллективные спортивные игры»</t>
  </si>
  <si>
    <t>На разных этапах прохождения программы, учащиеся осваивают физическую, психологическую, волевую подготовку,  основы комплексов физических упражнений, овладеют основами техники и тактики игры в волейбол и баскетбол, приобретут соревновательный опыт</t>
  </si>
  <si>
    <t xml:space="preserve">комплексная </t>
  </si>
  <si>
    <t>Гофман В.В.</t>
  </si>
  <si>
    <t>спортивная секция «ОФП/плавание»</t>
  </si>
  <si>
    <t>Дополнительная общеобразовательная
общеразвивающая программа 
физкультурно-спортивной направленности
«ОФП/плавание»</t>
  </si>
  <si>
    <t>Обучающиеся будут знать:
•	правила техники безопасности на занятиях по плаванию и личной гигиены.
•	влияние физических упражнений на организм человека. 
•	основные стили плавания. 
Обучающиеся будут уметь:
•	владеть навыками здорового образа жизни 
•	владеть техниками основных стилей спортивного плавания (кроль на груди, кроль на спине, брасс, баттерфляй).</t>
  </si>
  <si>
    <t>Лялина И.С.</t>
  </si>
  <si>
    <t>Секция "Шахматы"</t>
  </si>
  <si>
    <t>Дополнительная общеобразовательная
общеразвивающая программа 
физкультурно-спортивной направленности
 «Шахматы»</t>
  </si>
  <si>
    <t>Дети приобретают знания из истории развития шахмат, представление о роли шахмат и их значении в жизни человека; овладеют терминологией шахматной игры, пониманием функционального смысла и направленности действий при закреплении изученного шахматного материала.</t>
  </si>
  <si>
    <t>Учителя нач. школы</t>
  </si>
  <si>
    <t>Творческое объединение «Школьный музей»</t>
  </si>
  <si>
    <t>Дополнительная общеобразовательная
общеразвивающая программа 
туристско-краеведческой направленности
«Школьный музей»</t>
  </si>
  <si>
    <t>Обучающиеся изучают  основы поисково-собирательной работы, историю родного края и памятников материальной и духовной культуры, о любопытных фактах из жизни знаменитых людей, о знаменательных датах в истории российского государства;
будут уметь описывать и классифицировать исторические источники; реставрировать исторические документы, познают важность коллективной деятельности</t>
  </si>
  <si>
    <t>Масленникова Т.В.</t>
  </si>
  <si>
    <t>Творческое объединение «3D-моделирование»</t>
  </si>
  <si>
    <t>Дополнительная общеобразовательная
общеразвивающая программа
технической направленности
«3D - моделирование»</t>
  </si>
  <si>
    <t>Кружок способствует достижению обучающимися предметных результатов учебного предмета «Информатика». Учащийся получит углубленные знания о возможностях построения трехмерных моделей. Научится самостоятельно создавать простые модели реальных объектов.</t>
  </si>
  <si>
    <t>14-16 лет</t>
  </si>
  <si>
    <t>Бенгард В.Г.</t>
  </si>
  <si>
    <t>Муниципальное общеобразовательное учреждение
«Средняя общеобразовательная школа имени генерала Захаркина И.Г.»,  
г. Кремёнки Жуковского района Калужской области
МОУ СОШ имени генерала Захаркина И.Г.</t>
  </si>
  <si>
    <t>МР "Жуковский район"</t>
  </si>
  <si>
    <t>Байнова Ирина Васильевна</t>
  </si>
  <si>
    <t>249185 Калужская  обл.,Жуковский район,г. Кремёнки,   ул. Школьная, 9</t>
  </si>
  <si>
    <t xml:space="preserve">       (48432) 58-820,  </t>
  </si>
  <si>
    <t xml:space="preserve"> school-zaharkina@yandex.ru</t>
  </si>
  <si>
    <t>https://shkolazaxarkinakremenki-r40.gosweb.gosuslugi.ru/</t>
  </si>
  <si>
    <t>https://vk.com/public202454530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</si>
</sst>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0"/>
      <color rgb="FF000000"/>
      <name val="Arial"/>
    </font>
    <font>
      <sz val="12"/>
      <name val="Times New Roman"/>
      <family val="1"/>
      <charset val="204"/>
    </font>
    <font>
      <b/>
      <sz val="14"/>
      <color rgb="FF000000"/>
      <name val="&quot;Times New Roman&quot;"/>
    </font>
    <font>
      <sz val="11"/>
      <color rgb="FF000000"/>
      <name val="Calibri"/>
      <family val="2"/>
      <charset val="204"/>
    </font>
    <font>
      <b/>
      <sz val="12"/>
      <color rgb="FF000000"/>
      <name val="&quot;Times New Roman&quot;"/>
    </font>
    <font>
      <sz val="12"/>
      <color rgb="FF000000"/>
      <name val="&quot;Times New Roman&quot;"/>
    </font>
    <font>
      <sz val="12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24"/>
      <color rgb="FF000000"/>
      <name val="Times New Roman"/>
      <family val="1"/>
      <charset val="204"/>
    </font>
    <font>
      <sz val="24"/>
      <name val="Arial"/>
      <family val="2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</cellStyleXfs>
  <cellXfs count="144">
    <xf numFmtId="0" fontId="0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5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right"/>
    </xf>
    <xf numFmtId="0" fontId="6" fillId="0" borderId="0" xfId="0" applyFont="1" applyAlignment="1"/>
    <xf numFmtId="0" fontId="0" fillId="0" borderId="0" xfId="0" applyFont="1" applyAlignment="1"/>
    <xf numFmtId="0" fontId="7" fillId="0" borderId="0" xfId="0" applyFont="1" applyAlignment="1">
      <alignment horizontal="center"/>
    </xf>
    <xf numFmtId="0" fontId="9" fillId="0" borderId="0" xfId="0" applyFont="1" applyAlignment="1"/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left" vertical="top"/>
    </xf>
    <xf numFmtId="0" fontId="12" fillId="0" borderId="1" xfId="0" applyFont="1" applyBorder="1" applyAlignment="1"/>
    <xf numFmtId="0" fontId="10" fillId="0" borderId="0" xfId="0" applyFont="1" applyAlignment="1">
      <alignment horizontal="center"/>
    </xf>
    <xf numFmtId="0" fontId="12" fillId="0" borderId="0" xfId="0" applyFont="1" applyAlignment="1"/>
    <xf numFmtId="0" fontId="12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/>
    </xf>
    <xf numFmtId="0" fontId="10" fillId="0" borderId="0" xfId="0" applyFont="1" applyAlignment="1"/>
    <xf numFmtId="0" fontId="10" fillId="0" borderId="0" xfId="0" applyFont="1" applyAlignment="1">
      <alignment horizontal="right"/>
    </xf>
    <xf numFmtId="0" fontId="12" fillId="0" borderId="1" xfId="0" applyFont="1" applyBorder="1" applyAlignment="1">
      <alignment horizontal="left" wrapText="1"/>
    </xf>
    <xf numFmtId="0" fontId="8" fillId="0" borderId="0" xfId="0" applyFont="1" applyAlignment="1"/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/>
    <xf numFmtId="0" fontId="11" fillId="0" borderId="7" xfId="0" applyFont="1" applyBorder="1"/>
    <xf numFmtId="0" fontId="8" fillId="0" borderId="7" xfId="0" applyFont="1" applyBorder="1" applyAlignment="1"/>
    <xf numFmtId="0" fontId="10" fillId="0" borderId="7" xfId="0" applyFont="1" applyBorder="1" applyAlignment="1">
      <alignment horizontal="center" wrapText="1"/>
    </xf>
    <xf numFmtId="0" fontId="0" fillId="0" borderId="0" xfId="0" applyFont="1" applyAlignment="1"/>
    <xf numFmtId="0" fontId="12" fillId="0" borderId="0" xfId="0" applyFont="1" applyBorder="1" applyAlignment="1"/>
    <xf numFmtId="0" fontId="7" fillId="0" borderId="8" xfId="0" applyFont="1" applyBorder="1" applyAlignment="1">
      <alignment horizontal="center"/>
    </xf>
    <xf numFmtId="0" fontId="0" fillId="0" borderId="0" xfId="0" applyFont="1" applyAlignment="1"/>
    <xf numFmtId="0" fontId="12" fillId="0" borderId="7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0" fillId="0" borderId="11" xfId="0" applyFont="1" applyBorder="1" applyAlignment="1">
      <alignment horizontal="center" wrapText="1"/>
    </xf>
    <xf numFmtId="0" fontId="10" fillId="0" borderId="11" xfId="0" applyFont="1" applyBorder="1" applyAlignment="1">
      <alignment horizontal="center"/>
    </xf>
    <xf numFmtId="0" fontId="12" fillId="0" borderId="7" xfId="0" applyFont="1" applyBorder="1" applyAlignment="1">
      <alignment vertical="top" wrapText="1"/>
    </xf>
    <xf numFmtId="0" fontId="18" fillId="0" borderId="7" xfId="0" applyFont="1" applyBorder="1" applyAlignment="1">
      <alignment vertical="top" wrapText="1"/>
    </xf>
    <xf numFmtId="0" fontId="12" fillId="0" borderId="7" xfId="0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12" fillId="0" borderId="13" xfId="0" applyFont="1" applyBorder="1" applyAlignment="1">
      <alignment vertical="top"/>
    </xf>
    <xf numFmtId="0" fontId="12" fillId="0" borderId="1" xfId="0" applyFont="1" applyBorder="1" applyAlignment="1">
      <alignment vertical="top"/>
    </xf>
    <xf numFmtId="0" fontId="12" fillId="0" borderId="14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9" fillId="0" borderId="7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0" borderId="7" xfId="0" applyFont="1" applyFill="1" applyBorder="1" applyAlignment="1">
      <alignment horizontal="left" vertical="center" wrapText="1"/>
    </xf>
    <xf numFmtId="0" fontId="19" fillId="0" borderId="16" xfId="0" applyFont="1" applyBorder="1" applyAlignment="1"/>
    <xf numFmtId="0" fontId="19" fillId="0" borderId="16" xfId="0" applyFont="1" applyBorder="1" applyAlignment="1">
      <alignment wrapText="1"/>
    </xf>
    <xf numFmtId="0" fontId="20" fillId="0" borderId="16" xfId="0" applyFont="1" applyBorder="1" applyAlignment="1"/>
    <xf numFmtId="0" fontId="21" fillId="0" borderId="16" xfId="1" applyBorder="1" applyAlignment="1" applyProtection="1"/>
    <xf numFmtId="0" fontId="10" fillId="0" borderId="17" xfId="0" applyFont="1" applyBorder="1" applyAlignment="1"/>
    <xf numFmtId="0" fontId="10" fillId="0" borderId="12" xfId="0" applyFont="1" applyBorder="1" applyAlignment="1">
      <alignment horizontal="left" vertical="center" wrapText="1"/>
    </xf>
    <xf numFmtId="0" fontId="15" fillId="0" borderId="12" xfId="0" applyFont="1" applyBorder="1" applyAlignment="1"/>
    <xf numFmtId="0" fontId="12" fillId="0" borderId="7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/>
    </xf>
    <xf numFmtId="0" fontId="12" fillId="0" borderId="5" xfId="0" applyFont="1" applyBorder="1" applyAlignment="1">
      <alignment vertical="top"/>
    </xf>
    <xf numFmtId="0" fontId="12" fillId="0" borderId="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8" fillId="0" borderId="7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vertical="top"/>
    </xf>
    <xf numFmtId="0" fontId="11" fillId="0" borderId="6" xfId="0" applyFont="1" applyBorder="1" applyAlignment="1">
      <alignment vertical="top"/>
    </xf>
    <xf numFmtId="0" fontId="8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2" fillId="0" borderId="7" xfId="0" applyFont="1" applyBorder="1" applyAlignment="1">
      <alignment vertical="top"/>
    </xf>
    <xf numFmtId="0" fontId="12" fillId="0" borderId="15" xfId="0" applyFont="1" applyBorder="1" applyAlignment="1">
      <alignment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12" fillId="0" borderId="10" xfId="0" applyFont="1" applyBorder="1" applyAlignment="1">
      <alignment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wrapText="1"/>
    </xf>
    <xf numFmtId="0" fontId="12" fillId="0" borderId="2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/>
    </xf>
    <xf numFmtId="0" fontId="12" fillId="0" borderId="13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/>
    </xf>
    <xf numFmtId="0" fontId="12" fillId="0" borderId="21" xfId="0" applyFont="1" applyBorder="1" applyAlignment="1">
      <alignment vertical="top"/>
    </xf>
    <xf numFmtId="0" fontId="12" fillId="0" borderId="5" xfId="0" applyFont="1" applyBorder="1" applyAlignment="1">
      <alignment horizontal="left" vertical="top"/>
    </xf>
    <xf numFmtId="0" fontId="12" fillId="0" borderId="19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0" xfId="0" applyFont="1" applyAlignment="1"/>
    <xf numFmtId="0" fontId="12" fillId="0" borderId="0" xfId="0" applyFont="1" applyAlignment="1">
      <alignment vertical="top"/>
    </xf>
    <xf numFmtId="0" fontId="12" fillId="0" borderId="13" xfId="0" applyFont="1" applyBorder="1" applyAlignment="1"/>
    <xf numFmtId="0" fontId="10" fillId="0" borderId="2" xfId="0" applyFont="1" applyBorder="1" applyAlignment="1">
      <alignment horizontal="center"/>
    </xf>
    <xf numFmtId="0" fontId="12" fillId="0" borderId="5" xfId="0" applyFont="1" applyBorder="1" applyAlignment="1">
      <alignment horizontal="left"/>
    </xf>
    <xf numFmtId="0" fontId="12" fillId="2" borderId="7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2" fillId="0" borderId="2" xfId="0" applyFont="1" applyBorder="1" applyAlignment="1">
      <alignment horizontal="left"/>
    </xf>
    <xf numFmtId="0" fontId="12" fillId="0" borderId="2" xfId="0" applyFont="1" applyBorder="1" applyAlignment="1"/>
    <xf numFmtId="0" fontId="12" fillId="0" borderId="7" xfId="0" applyFont="1" applyBorder="1" applyAlignment="1">
      <alignment horizontal="left"/>
    </xf>
    <xf numFmtId="17" fontId="12" fillId="0" borderId="7" xfId="0" applyNumberFormat="1" applyFont="1" applyBorder="1" applyAlignment="1">
      <alignment vertical="top" wrapText="1"/>
    </xf>
    <xf numFmtId="0" fontId="12" fillId="0" borderId="22" xfId="0" applyFont="1" applyBorder="1" applyAlignment="1">
      <alignment vertical="center" wrapText="1"/>
    </xf>
    <xf numFmtId="0" fontId="12" fillId="0" borderId="8" xfId="0" applyFont="1" applyBorder="1" applyAlignment="1">
      <alignment vertical="top"/>
    </xf>
    <xf numFmtId="0" fontId="12" fillId="0" borderId="13" xfId="0" applyFont="1" applyBorder="1" applyAlignment="1">
      <alignment horizontal="left" vertical="top"/>
    </xf>
    <xf numFmtId="0" fontId="22" fillId="0" borderId="7" xfId="0" applyFont="1" applyBorder="1" applyAlignment="1">
      <alignment wrapText="1"/>
    </xf>
    <xf numFmtId="0" fontId="22" fillId="0" borderId="7" xfId="0" applyFont="1" applyBorder="1" applyAlignment="1">
      <alignment vertical="top"/>
    </xf>
    <xf numFmtId="0" fontId="0" fillId="0" borderId="7" xfId="0" applyFont="1" applyBorder="1" applyAlignment="1">
      <alignment vertical="top"/>
    </xf>
    <xf numFmtId="0" fontId="12" fillId="0" borderId="0" xfId="0" applyFont="1" applyAlignment="1">
      <alignment horizontal="justify" vertical="center"/>
    </xf>
    <xf numFmtId="0" fontId="23" fillId="0" borderId="0" xfId="0" applyFont="1" applyAlignment="1"/>
    <xf numFmtId="0" fontId="23" fillId="0" borderId="0" xfId="0" applyFont="1" applyAlignment="1">
      <alignment horizontal="justify" vertical="center"/>
    </xf>
    <xf numFmtId="17" fontId="22" fillId="0" borderId="7" xfId="0" applyNumberFormat="1" applyFont="1" applyBorder="1" applyAlignment="1">
      <alignment vertical="top"/>
    </xf>
    <xf numFmtId="0" fontId="11" fillId="0" borderId="7" xfId="0" applyFont="1" applyBorder="1" applyAlignment="1">
      <alignment vertical="top"/>
    </xf>
    <xf numFmtId="0" fontId="8" fillId="0" borderId="7" xfId="0" applyFont="1" applyBorder="1" applyAlignment="1">
      <alignment vertical="top"/>
    </xf>
    <xf numFmtId="0" fontId="12" fillId="0" borderId="5" xfId="0" applyFont="1" applyBorder="1" applyAlignment="1"/>
    <xf numFmtId="0" fontId="12" fillId="0" borderId="23" xfId="0" applyFont="1" applyBorder="1" applyAlignment="1">
      <alignment vertical="top" wrapText="1"/>
    </xf>
    <xf numFmtId="0" fontId="12" fillId="0" borderId="24" xfId="0" applyFont="1" applyBorder="1" applyAlignment="1">
      <alignment horizontal="left" vertical="top"/>
    </xf>
    <xf numFmtId="0" fontId="12" fillId="0" borderId="2" xfId="0" applyFont="1" applyBorder="1" applyAlignment="1">
      <alignment horizontal="center" vertical="top" wrapText="1"/>
    </xf>
    <xf numFmtId="0" fontId="12" fillId="0" borderId="21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/>
    <xf numFmtId="0" fontId="10" fillId="0" borderId="2" xfId="0" applyFont="1" applyBorder="1" applyAlignment="1">
      <alignment horizontal="left" vertical="center"/>
    </xf>
    <xf numFmtId="0" fontId="14" fillId="0" borderId="4" xfId="0" applyFont="1" applyBorder="1"/>
    <xf numFmtId="0" fontId="14" fillId="0" borderId="5" xfId="0" applyFont="1" applyBorder="1"/>
    <xf numFmtId="0" fontId="1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3" fillId="0" borderId="3" xfId="0" applyFont="1" applyBorder="1"/>
    <xf numFmtId="0" fontId="10" fillId="0" borderId="0" xfId="0" applyFont="1" applyBorder="1" applyAlignment="1">
      <alignment horizontal="center"/>
    </xf>
    <xf numFmtId="0" fontId="13" fillId="0" borderId="0" xfId="0" applyFont="1" applyBorder="1"/>
    <xf numFmtId="0" fontId="10" fillId="0" borderId="0" xfId="0" applyFont="1" applyAlignment="1">
      <alignment horizontal="center" wrapText="1"/>
    </xf>
    <xf numFmtId="0" fontId="12" fillId="0" borderId="0" xfId="0" applyFont="1" applyAlignment="1"/>
    <xf numFmtId="0" fontId="14" fillId="0" borderId="3" xfId="0" applyFont="1" applyBorder="1"/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7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8" fillId="0" borderId="0" xfId="0" applyFont="1" applyAlignment="1"/>
  </cellXfs>
  <cellStyles count="2">
    <cellStyle name="Гиперссылка" xfId="1" builtinId="8"/>
    <cellStyle name="Обычный" xfId="0" builtinId="0"/>
  </cellStyles>
  <dxfs count="1">
    <dxf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vk.com/public202454530" TargetMode="External"/><Relationship Id="rId1" Type="http://schemas.openxmlformats.org/officeDocument/2006/relationships/hyperlink" Target="https://shkolazaxarkinakremenki-r40.gosweb.gosuslugi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outlinePr summaryBelow="0" summaryRight="0"/>
  </sheetPr>
  <dimension ref="A1:C11"/>
  <sheetViews>
    <sheetView topLeftCell="A4" zoomScaleNormal="100" zoomScaleSheetLayoutView="100" workbookViewId="0">
      <selection activeCell="C11" sqref="C11"/>
    </sheetView>
  </sheetViews>
  <sheetFormatPr defaultColWidth="14.42578125" defaultRowHeight="15.75" customHeight="1"/>
  <cols>
    <col min="1" max="1" width="35.85546875" customWidth="1"/>
    <col min="2" max="2" width="37.85546875" customWidth="1"/>
    <col min="3" max="3" width="51.42578125" customWidth="1"/>
  </cols>
  <sheetData>
    <row r="1" spans="1:3" ht="39.75" customHeight="1">
      <c r="A1" s="28"/>
      <c r="B1" s="28"/>
    </row>
    <row r="2" spans="1:3" ht="87" customHeight="1">
      <c r="A2" s="121" t="s">
        <v>46</v>
      </c>
      <c r="B2" s="122"/>
    </row>
    <row r="3" spans="1:3" ht="59.25" customHeight="1">
      <c r="A3" s="51" t="s">
        <v>0</v>
      </c>
      <c r="B3" s="126" t="s">
        <v>196</v>
      </c>
      <c r="C3" s="126"/>
    </row>
    <row r="4" spans="1:3" ht="47.25" customHeight="1">
      <c r="A4" s="52" t="s">
        <v>1</v>
      </c>
      <c r="B4" s="127" t="s">
        <v>195</v>
      </c>
      <c r="C4" s="127"/>
    </row>
    <row r="5" spans="1:3" ht="31.5" customHeight="1">
      <c r="A5" s="53" t="s">
        <v>2</v>
      </c>
      <c r="B5" s="128" t="s">
        <v>197</v>
      </c>
      <c r="C5" s="128"/>
    </row>
    <row r="6" spans="1:3" ht="20.25" customHeight="1">
      <c r="A6" s="123" t="s">
        <v>3</v>
      </c>
      <c r="B6" s="44" t="s">
        <v>4</v>
      </c>
      <c r="C6" s="47" t="s">
        <v>198</v>
      </c>
    </row>
    <row r="7" spans="1:3" ht="21.75" customHeight="1">
      <c r="A7" s="124"/>
      <c r="B7" s="44" t="s">
        <v>6</v>
      </c>
      <c r="C7" s="48" t="s">
        <v>199</v>
      </c>
    </row>
    <row r="8" spans="1:3" ht="23.25" customHeight="1">
      <c r="A8" s="124"/>
      <c r="B8" s="45" t="s">
        <v>12</v>
      </c>
      <c r="C8" s="49" t="s">
        <v>199</v>
      </c>
    </row>
    <row r="9" spans="1:3" ht="22.5" customHeight="1">
      <c r="A9" s="124"/>
      <c r="B9" s="45" t="s">
        <v>13</v>
      </c>
      <c r="C9" s="50" t="s">
        <v>200</v>
      </c>
    </row>
    <row r="10" spans="1:3" ht="24.75" customHeight="1">
      <c r="A10" s="124"/>
      <c r="B10" s="45" t="s">
        <v>14</v>
      </c>
      <c r="C10" s="50" t="s">
        <v>201</v>
      </c>
    </row>
    <row r="11" spans="1:3" ht="15.75" customHeight="1">
      <c r="A11" s="125"/>
      <c r="B11" s="46" t="s">
        <v>15</v>
      </c>
      <c r="C11" s="50" t="s">
        <v>202</v>
      </c>
    </row>
  </sheetData>
  <mergeCells count="5">
    <mergeCell ref="A2:B2"/>
    <mergeCell ref="A6:A11"/>
    <mergeCell ref="B3:C3"/>
    <mergeCell ref="B4:C4"/>
    <mergeCell ref="B5:C5"/>
  </mergeCells>
  <conditionalFormatting sqref="A4">
    <cfRule type="notContainsBlanks" dxfId="0" priority="1">
      <formula>LEN(TRIM(A4))&gt;0</formula>
    </cfRule>
  </conditionalFormatting>
  <hyperlinks>
    <hyperlink ref="C10" r:id="rId1" xr:uid="{9A9991B8-9325-4219-828A-9F39510E995F}"/>
    <hyperlink ref="C11" r:id="rId2" xr:uid="{BA4DE747-3BA2-4687-A665-5FC7FA37FBDF}"/>
  </hyperlinks>
  <pageMargins left="0.7" right="0.7" top="0.75" bottom="0.75" header="0.3" footer="0.3"/>
  <pageSetup paperSize="9" orientation="landscape" horizontalDpi="4294967293" verticalDpi="4294967293" r:id="rId3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00"/>
    <outlinePr summaryBelow="0" summaryRight="0"/>
  </sheetPr>
  <dimension ref="A1:K85"/>
  <sheetViews>
    <sheetView tabSelected="1" topLeftCell="A4" zoomScaleNormal="100" workbookViewId="0">
      <selection activeCell="C25" sqref="C25"/>
    </sheetView>
  </sheetViews>
  <sheetFormatPr defaultColWidth="14.42578125" defaultRowHeight="15.75" customHeight="1"/>
  <cols>
    <col min="1" max="1" width="4.85546875" customWidth="1"/>
    <col min="2" max="2" width="41.140625" customWidth="1"/>
    <col min="3" max="3" width="12.7109375" customWidth="1"/>
    <col min="4" max="4" width="14.28515625" customWidth="1"/>
    <col min="5" max="5" width="16.5703125" customWidth="1"/>
    <col min="6" max="6" width="15.85546875" customWidth="1"/>
    <col min="7" max="7" width="15.42578125" customWidth="1"/>
    <col min="8" max="8" width="14.42578125" customWidth="1"/>
    <col min="9" max="9" width="13" customWidth="1"/>
  </cols>
  <sheetData>
    <row r="1" spans="1:9" ht="63.75" customHeight="1">
      <c r="A1" s="133" t="s">
        <v>50</v>
      </c>
      <c r="B1" s="134"/>
      <c r="C1" s="134"/>
      <c r="D1" s="134"/>
      <c r="E1" s="134"/>
      <c r="F1" s="134"/>
      <c r="G1" s="134"/>
      <c r="H1" s="134"/>
      <c r="I1" s="134"/>
    </row>
    <row r="2" spans="1:9">
      <c r="A2" s="14"/>
      <c r="B2" s="14"/>
      <c r="C2" s="14"/>
      <c r="D2" s="14"/>
      <c r="E2" s="14"/>
      <c r="F2" s="14"/>
      <c r="G2" s="14"/>
      <c r="H2" s="14"/>
      <c r="I2" s="15"/>
    </row>
    <row r="3" spans="1:9">
      <c r="A3" s="129" t="s">
        <v>5</v>
      </c>
      <c r="B3" s="130"/>
      <c r="C3" s="130"/>
      <c r="D3" s="130"/>
      <c r="E3" s="130"/>
      <c r="F3" s="130"/>
      <c r="G3" s="130"/>
      <c r="H3" s="130"/>
      <c r="I3" s="130"/>
    </row>
    <row r="4" spans="1:9" ht="90.75" customHeight="1">
      <c r="A4" s="17" t="s">
        <v>8</v>
      </c>
      <c r="B4" s="10" t="s">
        <v>9</v>
      </c>
      <c r="C4" s="17" t="s">
        <v>10</v>
      </c>
      <c r="D4" s="17" t="s">
        <v>11</v>
      </c>
      <c r="E4" s="17" t="s">
        <v>53</v>
      </c>
      <c r="F4" s="17" t="s">
        <v>99</v>
      </c>
      <c r="G4" s="17" t="s">
        <v>79</v>
      </c>
      <c r="H4" s="17" t="s">
        <v>80</v>
      </c>
      <c r="I4" s="17" t="s">
        <v>81</v>
      </c>
    </row>
    <row r="5" spans="1:9">
      <c r="A5" s="11">
        <v>1</v>
      </c>
      <c r="B5" s="36" t="s">
        <v>115</v>
      </c>
      <c r="C5" s="13">
        <v>1</v>
      </c>
      <c r="D5" s="13">
        <v>1</v>
      </c>
      <c r="E5" s="13">
        <v>12</v>
      </c>
      <c r="F5" s="13"/>
      <c r="G5" s="13"/>
      <c r="H5" s="13"/>
      <c r="I5" s="13">
        <v>12</v>
      </c>
    </row>
    <row r="6" spans="1:9" ht="31.5">
      <c r="A6" s="11">
        <v>2</v>
      </c>
      <c r="B6" s="80" t="s">
        <v>116</v>
      </c>
      <c r="C6" s="13">
        <v>1</v>
      </c>
      <c r="D6" s="13">
        <v>3</v>
      </c>
      <c r="E6" s="13">
        <v>36</v>
      </c>
      <c r="F6" s="13"/>
      <c r="G6" s="13">
        <v>12</v>
      </c>
      <c r="H6" s="13">
        <v>12</v>
      </c>
      <c r="I6" s="13">
        <v>12</v>
      </c>
    </row>
    <row r="7" spans="1:9" ht="220.5">
      <c r="A7" s="11">
        <v>3</v>
      </c>
      <c r="B7" s="88" t="s">
        <v>117</v>
      </c>
      <c r="C7" s="41">
        <v>1</v>
      </c>
      <c r="D7" s="41">
        <v>1</v>
      </c>
      <c r="E7" s="41">
        <v>24</v>
      </c>
      <c r="F7" s="41"/>
      <c r="G7" s="41"/>
      <c r="H7" s="41"/>
      <c r="I7" s="41">
        <v>24</v>
      </c>
    </row>
    <row r="8" spans="1:9" ht="126">
      <c r="A8" s="11">
        <v>4</v>
      </c>
      <c r="B8" s="74" t="s">
        <v>118</v>
      </c>
      <c r="C8" s="41">
        <v>1</v>
      </c>
      <c r="D8" s="41">
        <v>3</v>
      </c>
      <c r="E8" s="41">
        <v>61</v>
      </c>
      <c r="F8" s="41">
        <v>21</v>
      </c>
      <c r="G8" s="41">
        <v>20</v>
      </c>
      <c r="H8" s="41">
        <v>20</v>
      </c>
      <c r="I8" s="41"/>
    </row>
    <row r="9" spans="1:9">
      <c r="A9" s="11"/>
      <c r="B9" s="16"/>
      <c r="C9" s="13"/>
      <c r="D9" s="13"/>
      <c r="E9" s="13"/>
      <c r="F9" s="13"/>
      <c r="G9" s="13"/>
      <c r="H9" s="13"/>
      <c r="I9" s="13"/>
    </row>
    <row r="10" spans="1:9">
      <c r="A10" s="11"/>
      <c r="B10" s="16"/>
      <c r="C10" s="13"/>
      <c r="D10" s="13"/>
      <c r="E10" s="13"/>
      <c r="F10" s="13"/>
      <c r="G10" s="13"/>
      <c r="H10" s="13"/>
      <c r="I10" s="13"/>
    </row>
    <row r="11" spans="1:9">
      <c r="A11" s="11"/>
      <c r="B11" s="16"/>
      <c r="C11" s="13"/>
      <c r="D11" s="13"/>
      <c r="E11" s="13"/>
      <c r="F11" s="13"/>
      <c r="G11" s="13"/>
      <c r="H11" s="13"/>
      <c r="I11" s="13"/>
    </row>
    <row r="12" spans="1:9">
      <c r="A12" s="11"/>
      <c r="B12" s="16"/>
      <c r="C12" s="13"/>
      <c r="D12" s="13"/>
      <c r="E12" s="13"/>
      <c r="F12" s="13"/>
      <c r="G12" s="13"/>
      <c r="H12" s="13"/>
      <c r="I12" s="13"/>
    </row>
    <row r="13" spans="1:9">
      <c r="A13" s="11"/>
      <c r="B13" s="12"/>
      <c r="C13" s="13"/>
      <c r="D13" s="13"/>
      <c r="E13" s="13"/>
      <c r="F13" s="13"/>
      <c r="G13" s="13"/>
      <c r="H13" s="13"/>
      <c r="I13" s="13"/>
    </row>
    <row r="14" spans="1:9">
      <c r="A14" s="11"/>
      <c r="B14" s="12"/>
      <c r="C14" s="13"/>
      <c r="D14" s="13"/>
      <c r="E14" s="13"/>
      <c r="F14" s="13"/>
      <c r="G14" s="13"/>
      <c r="H14" s="13"/>
      <c r="I14" s="13"/>
    </row>
    <row r="15" spans="1:9">
      <c r="A15" s="11"/>
      <c r="B15" s="16"/>
      <c r="C15" s="13"/>
      <c r="D15" s="13"/>
      <c r="E15" s="13"/>
      <c r="F15" s="13"/>
      <c r="G15" s="13"/>
      <c r="H15" s="13"/>
      <c r="I15" s="13"/>
    </row>
    <row r="16" spans="1:9">
      <c r="A16" s="11"/>
      <c r="B16" s="12"/>
      <c r="C16" s="13"/>
      <c r="D16" s="13"/>
      <c r="E16" s="13"/>
      <c r="F16" s="13"/>
      <c r="G16" s="13"/>
      <c r="H16" s="13"/>
      <c r="I16" s="13"/>
    </row>
    <row r="17" spans="1:11">
      <c r="A17" s="11"/>
      <c r="B17" s="12"/>
      <c r="C17" s="13"/>
      <c r="D17" s="13"/>
      <c r="E17" s="13"/>
      <c r="F17" s="13"/>
      <c r="G17" s="13"/>
      <c r="H17" s="13"/>
      <c r="I17" s="13"/>
    </row>
    <row r="18" spans="1:11">
      <c r="A18" s="3"/>
      <c r="B18" s="4" t="s">
        <v>25</v>
      </c>
      <c r="C18" s="5">
        <f t="shared" ref="C18:I18" si="0">(C5+C6+C7+C8+C9+C10+C11+C12+C13+C14+C15+C16+C17)</f>
        <v>4</v>
      </c>
      <c r="D18" s="5">
        <f t="shared" si="0"/>
        <v>8</v>
      </c>
      <c r="E18" s="5">
        <f t="shared" si="0"/>
        <v>133</v>
      </c>
      <c r="F18" s="5">
        <f t="shared" si="0"/>
        <v>21</v>
      </c>
      <c r="G18" s="5">
        <f t="shared" si="0"/>
        <v>32</v>
      </c>
      <c r="H18" s="5">
        <f t="shared" si="0"/>
        <v>32</v>
      </c>
      <c r="I18" s="5">
        <f t="shared" si="0"/>
        <v>48</v>
      </c>
      <c r="J18" s="5"/>
      <c r="K18" s="5"/>
    </row>
    <row r="19" spans="1:11" s="31" customFormat="1">
      <c r="A19" s="3"/>
      <c r="B19" s="4"/>
      <c r="C19" s="5"/>
      <c r="D19" s="5"/>
      <c r="E19" s="5"/>
      <c r="F19" s="5"/>
      <c r="G19" s="5"/>
      <c r="H19" s="5"/>
      <c r="I19" s="5"/>
    </row>
    <row r="20" spans="1:11">
      <c r="A20" s="129" t="s">
        <v>26</v>
      </c>
      <c r="B20" s="135"/>
      <c r="C20" s="135"/>
      <c r="D20" s="135"/>
      <c r="E20" s="135"/>
      <c r="F20" s="135"/>
      <c r="G20" s="135"/>
      <c r="H20" s="135"/>
      <c r="I20" s="135"/>
    </row>
    <row r="21" spans="1:11" ht="78.75">
      <c r="A21" s="17" t="s">
        <v>27</v>
      </c>
      <c r="B21" s="92" t="s">
        <v>9</v>
      </c>
      <c r="C21" s="17" t="s">
        <v>10</v>
      </c>
      <c r="D21" s="17" t="s">
        <v>11</v>
      </c>
      <c r="E21" s="17" t="s">
        <v>54</v>
      </c>
      <c r="F21" s="17" t="s">
        <v>97</v>
      </c>
      <c r="G21" s="17" t="s">
        <v>82</v>
      </c>
      <c r="H21" s="17" t="s">
        <v>83</v>
      </c>
      <c r="I21" s="17" t="s">
        <v>84</v>
      </c>
    </row>
    <row r="22" spans="1:11" ht="47.25">
      <c r="A22" s="82">
        <v>1</v>
      </c>
      <c r="B22" s="88" t="s">
        <v>125</v>
      </c>
      <c r="C22" s="91"/>
      <c r="D22" s="13"/>
      <c r="E22" s="13"/>
      <c r="F22" s="13"/>
      <c r="G22" s="13"/>
      <c r="H22" s="13"/>
      <c r="I22" s="13"/>
    </row>
    <row r="23" spans="1:11" ht="78.75">
      <c r="A23" s="82">
        <v>2</v>
      </c>
      <c r="B23" s="88" t="s">
        <v>126</v>
      </c>
      <c r="C23" s="91"/>
      <c r="D23" s="13"/>
      <c r="E23" s="13"/>
      <c r="F23" s="13"/>
      <c r="G23" s="13"/>
      <c r="H23" s="13"/>
      <c r="I23" s="13"/>
    </row>
    <row r="24" spans="1:11" ht="31.5">
      <c r="A24" s="82">
        <v>3</v>
      </c>
      <c r="B24" s="94" t="s">
        <v>119</v>
      </c>
      <c r="C24" s="91"/>
      <c r="D24" s="13"/>
      <c r="E24" s="13"/>
      <c r="F24" s="13"/>
      <c r="G24" s="13"/>
      <c r="H24" s="13"/>
      <c r="I24" s="13"/>
    </row>
    <row r="25" spans="1:11" ht="42" customHeight="1">
      <c r="A25" s="82">
        <v>4</v>
      </c>
      <c r="B25" s="94" t="s">
        <v>120</v>
      </c>
      <c r="C25" s="91">
        <v>1</v>
      </c>
      <c r="D25" s="13">
        <v>1</v>
      </c>
      <c r="E25" s="13">
        <v>12</v>
      </c>
      <c r="F25" s="13"/>
      <c r="G25" s="13"/>
      <c r="H25" s="13">
        <v>6</v>
      </c>
      <c r="I25" s="13">
        <v>6</v>
      </c>
    </row>
    <row r="26" spans="1:11" ht="31.5">
      <c r="A26" s="82">
        <v>5</v>
      </c>
      <c r="B26" s="94" t="s">
        <v>121</v>
      </c>
      <c r="C26" s="91">
        <v>1</v>
      </c>
      <c r="D26" s="13">
        <v>2</v>
      </c>
      <c r="E26" s="13">
        <v>24</v>
      </c>
      <c r="F26" s="13"/>
      <c r="G26" s="13"/>
      <c r="H26" s="13">
        <v>12</v>
      </c>
      <c r="I26" s="13">
        <v>12</v>
      </c>
    </row>
    <row r="27" spans="1:11" ht="28.5" customHeight="1">
      <c r="A27" s="82">
        <v>6</v>
      </c>
      <c r="B27" s="94" t="s">
        <v>122</v>
      </c>
      <c r="C27" s="91"/>
      <c r="D27" s="13"/>
      <c r="E27" s="13"/>
      <c r="F27" s="13"/>
      <c r="G27" s="13"/>
      <c r="H27" s="13"/>
      <c r="I27" s="13"/>
    </row>
    <row r="28" spans="1:11" ht="31.5">
      <c r="A28" s="82">
        <v>7</v>
      </c>
      <c r="B28" s="94" t="s">
        <v>123</v>
      </c>
      <c r="C28" s="91"/>
      <c r="D28" s="13"/>
      <c r="E28" s="13"/>
      <c r="F28" s="13"/>
      <c r="G28" s="13"/>
      <c r="H28" s="13"/>
      <c r="I28" s="13"/>
    </row>
    <row r="29" spans="1:11">
      <c r="A29" s="82">
        <v>8</v>
      </c>
      <c r="B29" s="94" t="s">
        <v>124</v>
      </c>
      <c r="C29" s="91"/>
      <c r="D29" s="13"/>
      <c r="E29" s="13"/>
      <c r="F29" s="13"/>
      <c r="G29" s="13"/>
      <c r="H29" s="13"/>
      <c r="I29" s="13"/>
    </row>
    <row r="30" spans="1:11">
      <c r="A30" s="11"/>
      <c r="B30" s="93"/>
      <c r="C30" s="13"/>
      <c r="D30" s="13"/>
      <c r="E30" s="13"/>
      <c r="F30" s="13"/>
      <c r="G30" s="13"/>
      <c r="H30" s="13"/>
      <c r="I30" s="13"/>
    </row>
    <row r="31" spans="1:11">
      <c r="A31" s="15"/>
      <c r="B31" s="19" t="s">
        <v>25</v>
      </c>
      <c r="C31" s="20">
        <f t="shared" ref="C31:I31" si="1">(C22+C23+C24+C25+C26+C27+C28+C29+C30)</f>
        <v>2</v>
      </c>
      <c r="D31" s="20">
        <f t="shared" si="1"/>
        <v>3</v>
      </c>
      <c r="E31" s="20">
        <f t="shared" si="1"/>
        <v>36</v>
      </c>
      <c r="F31" s="20">
        <f t="shared" si="1"/>
        <v>0</v>
      </c>
      <c r="G31" s="20">
        <f t="shared" si="1"/>
        <v>0</v>
      </c>
      <c r="H31" s="20">
        <f t="shared" si="1"/>
        <v>18</v>
      </c>
      <c r="I31" s="20">
        <f t="shared" si="1"/>
        <v>18</v>
      </c>
      <c r="J31" s="20"/>
      <c r="K31" s="20"/>
    </row>
    <row r="32" spans="1:11" ht="15">
      <c r="A32" s="2"/>
      <c r="B32" s="9"/>
      <c r="C32" s="9"/>
      <c r="D32" s="9"/>
      <c r="E32" s="9"/>
      <c r="F32" s="9"/>
      <c r="G32" s="9"/>
      <c r="H32" s="9"/>
      <c r="I32" s="9"/>
    </row>
    <row r="33" spans="1:11" ht="18.75">
      <c r="A33" s="8"/>
      <c r="B33" s="8"/>
      <c r="C33" s="8"/>
      <c r="D33" s="8"/>
      <c r="E33" s="8"/>
      <c r="F33" s="8"/>
      <c r="G33" s="8"/>
      <c r="H33" s="8"/>
      <c r="I33" s="9"/>
    </row>
    <row r="34" spans="1:11">
      <c r="A34" s="129" t="s">
        <v>135</v>
      </c>
      <c r="B34" s="130"/>
      <c r="C34" s="130"/>
      <c r="D34" s="130"/>
      <c r="E34" s="130"/>
      <c r="F34" s="130"/>
      <c r="G34" s="130"/>
      <c r="H34" s="130"/>
      <c r="I34" s="130"/>
    </row>
    <row r="35" spans="1:11" ht="78.75">
      <c r="A35" s="17" t="s">
        <v>16</v>
      </c>
      <c r="B35" s="92" t="s">
        <v>9</v>
      </c>
      <c r="C35" s="17" t="s">
        <v>10</v>
      </c>
      <c r="D35" s="17" t="s">
        <v>11</v>
      </c>
      <c r="E35" s="17" t="s">
        <v>29</v>
      </c>
      <c r="F35" s="17" t="s">
        <v>98</v>
      </c>
      <c r="G35" s="17" t="s">
        <v>85</v>
      </c>
      <c r="H35" s="17" t="s">
        <v>86</v>
      </c>
      <c r="I35" s="17" t="s">
        <v>87</v>
      </c>
    </row>
    <row r="36" spans="1:11" ht="126">
      <c r="A36" s="82">
        <v>1</v>
      </c>
      <c r="B36" s="36" t="s">
        <v>134</v>
      </c>
      <c r="C36" s="40">
        <v>1</v>
      </c>
      <c r="D36" s="41">
        <v>1</v>
      </c>
      <c r="E36" s="41">
        <v>14</v>
      </c>
      <c r="F36" s="41"/>
      <c r="G36" s="41"/>
      <c r="H36" s="41"/>
      <c r="I36" s="41">
        <v>14</v>
      </c>
    </row>
    <row r="37" spans="1:11" ht="78.75">
      <c r="A37" s="82">
        <v>2</v>
      </c>
      <c r="B37" s="36" t="s">
        <v>127</v>
      </c>
      <c r="C37" s="91"/>
      <c r="D37" s="13"/>
      <c r="E37" s="13"/>
      <c r="F37" s="13"/>
      <c r="G37" s="13"/>
      <c r="H37" s="13"/>
      <c r="I37" s="13"/>
    </row>
    <row r="38" spans="1:11" ht="47.25">
      <c r="A38" s="82">
        <v>3</v>
      </c>
      <c r="B38" s="88" t="s">
        <v>128</v>
      </c>
      <c r="C38" s="91"/>
      <c r="D38" s="13"/>
      <c r="E38" s="13"/>
      <c r="F38" s="13"/>
      <c r="G38" s="13"/>
      <c r="H38" s="13"/>
      <c r="I38" s="13"/>
    </row>
    <row r="39" spans="1:11" ht="204.75">
      <c r="A39" s="82">
        <v>4</v>
      </c>
      <c r="B39" s="88" t="s">
        <v>129</v>
      </c>
      <c r="C39" s="91"/>
      <c r="D39" s="13"/>
      <c r="E39" s="13"/>
      <c r="F39" s="13"/>
      <c r="G39" s="13"/>
      <c r="H39" s="13"/>
      <c r="I39" s="13"/>
    </row>
    <row r="40" spans="1:11" ht="126">
      <c r="A40" s="82">
        <v>5</v>
      </c>
      <c r="B40" s="88" t="s">
        <v>130</v>
      </c>
      <c r="C40" s="91"/>
      <c r="D40" s="13"/>
      <c r="E40" s="13"/>
      <c r="F40" s="13"/>
      <c r="G40" s="13"/>
      <c r="H40" s="13"/>
      <c r="I40" s="13"/>
    </row>
    <row r="41" spans="1:11">
      <c r="A41" s="82">
        <v>6</v>
      </c>
      <c r="B41" s="54" t="s">
        <v>131</v>
      </c>
      <c r="C41" s="91"/>
      <c r="D41" s="13"/>
      <c r="E41" s="13"/>
      <c r="F41" s="13"/>
      <c r="G41" s="13"/>
      <c r="H41" s="13"/>
      <c r="I41" s="13"/>
    </row>
    <row r="42" spans="1:11" ht="31.5">
      <c r="A42" s="82">
        <v>7</v>
      </c>
      <c r="B42" s="32" t="s">
        <v>132</v>
      </c>
      <c r="C42" s="91"/>
      <c r="D42" s="13"/>
      <c r="E42" s="13"/>
      <c r="F42" s="13"/>
      <c r="G42" s="13"/>
      <c r="H42" s="13"/>
      <c r="I42" s="13"/>
    </row>
    <row r="43" spans="1:11" ht="141.75">
      <c r="A43" s="82">
        <v>8</v>
      </c>
      <c r="B43" s="88" t="s">
        <v>133</v>
      </c>
      <c r="C43" s="91"/>
      <c r="D43" s="13"/>
      <c r="E43" s="13"/>
      <c r="F43" s="13"/>
      <c r="G43" s="13"/>
      <c r="H43" s="13"/>
      <c r="I43" s="13"/>
    </row>
    <row r="44" spans="1:11">
      <c r="A44" s="11"/>
      <c r="B44" s="93"/>
      <c r="C44" s="13"/>
      <c r="D44" s="13"/>
      <c r="E44" s="13"/>
      <c r="F44" s="13"/>
      <c r="G44" s="13"/>
      <c r="H44" s="13"/>
      <c r="I44" s="13"/>
    </row>
    <row r="45" spans="1:11">
      <c r="A45" s="11"/>
      <c r="B45" s="21"/>
      <c r="C45" s="13"/>
      <c r="D45" s="13"/>
      <c r="E45" s="13"/>
      <c r="F45" s="13"/>
      <c r="G45" s="13"/>
      <c r="H45" s="13"/>
      <c r="I45" s="13"/>
    </row>
    <row r="46" spans="1:11" ht="18" customHeight="1">
      <c r="A46" s="11"/>
      <c r="B46" s="21"/>
      <c r="C46" s="13"/>
      <c r="D46" s="13"/>
      <c r="E46" s="13"/>
      <c r="F46" s="13"/>
      <c r="G46" s="13"/>
      <c r="H46" s="13"/>
      <c r="I46" s="13"/>
    </row>
    <row r="47" spans="1:11">
      <c r="A47" s="11"/>
      <c r="B47" s="18"/>
      <c r="C47" s="13"/>
      <c r="D47" s="13"/>
      <c r="E47" s="13"/>
      <c r="F47" s="13"/>
      <c r="G47" s="13"/>
      <c r="H47" s="13"/>
      <c r="I47" s="13"/>
    </row>
    <row r="48" spans="1:11">
      <c r="A48" s="15"/>
      <c r="B48" s="19" t="s">
        <v>25</v>
      </c>
      <c r="C48" s="20">
        <f>(C36+C37+C38+C39+C40+C41+C42+C43+C44+C45+C46+C47)</f>
        <v>1</v>
      </c>
      <c r="D48" s="20">
        <f t="shared" ref="D48:I48" si="2">(D36+D37+D38+D39+D40+D41+D42+D43+D44+D45+D46+D47)</f>
        <v>1</v>
      </c>
      <c r="E48" s="20">
        <f t="shared" si="2"/>
        <v>14</v>
      </c>
      <c r="F48" s="20">
        <f t="shared" si="2"/>
        <v>0</v>
      </c>
      <c r="G48" s="20">
        <f t="shared" si="2"/>
        <v>0</v>
      </c>
      <c r="H48" s="20">
        <f t="shared" si="2"/>
        <v>0</v>
      </c>
      <c r="I48" s="20">
        <f t="shared" si="2"/>
        <v>14</v>
      </c>
      <c r="J48" s="20"/>
      <c r="K48" s="20"/>
    </row>
    <row r="49" spans="1:11" ht="18">
      <c r="A49" s="1"/>
      <c r="B49" s="1"/>
      <c r="C49" s="1"/>
      <c r="D49" s="1"/>
      <c r="E49" s="1"/>
      <c r="F49" s="1"/>
      <c r="G49" s="1"/>
      <c r="H49" s="1"/>
      <c r="I49" s="2"/>
    </row>
    <row r="50" spans="1:11">
      <c r="A50" s="129" t="s">
        <v>30</v>
      </c>
      <c r="B50" s="130"/>
      <c r="C50" s="130"/>
      <c r="D50" s="130"/>
      <c r="E50" s="130"/>
      <c r="F50" s="130"/>
      <c r="G50" s="130"/>
      <c r="H50" s="130"/>
      <c r="I50" s="130"/>
    </row>
    <row r="51" spans="1:11" ht="78.75">
      <c r="A51" s="17" t="s">
        <v>8</v>
      </c>
      <c r="B51" s="10" t="s">
        <v>9</v>
      </c>
      <c r="C51" s="17" t="s">
        <v>31</v>
      </c>
      <c r="D51" s="17" t="s">
        <v>47</v>
      </c>
      <c r="E51" s="17" t="s">
        <v>56</v>
      </c>
      <c r="F51" s="17" t="s">
        <v>55</v>
      </c>
      <c r="G51" s="17" t="s">
        <v>88</v>
      </c>
      <c r="H51" s="17" t="s">
        <v>89</v>
      </c>
      <c r="I51" s="17" t="s">
        <v>90</v>
      </c>
    </row>
    <row r="52" spans="1:11" ht="31.5">
      <c r="A52" s="11">
        <v>1</v>
      </c>
      <c r="B52" s="21" t="s">
        <v>32</v>
      </c>
      <c r="C52" s="13">
        <v>1</v>
      </c>
      <c r="D52" s="13">
        <v>1</v>
      </c>
      <c r="E52" s="13">
        <v>11</v>
      </c>
      <c r="F52" s="13">
        <v>0</v>
      </c>
      <c r="G52" s="13">
        <v>0</v>
      </c>
      <c r="H52" s="13">
        <v>11</v>
      </c>
      <c r="I52" s="13">
        <v>0</v>
      </c>
    </row>
    <row r="53" spans="1:11" ht="31.5">
      <c r="A53" s="11">
        <v>2</v>
      </c>
      <c r="B53" s="21" t="s">
        <v>51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11">
      <c r="A54" s="11">
        <v>3</v>
      </c>
      <c r="B54" s="18" t="s">
        <v>33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11">
      <c r="A55" s="11">
        <v>4</v>
      </c>
      <c r="B55" s="18" t="s">
        <v>34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11" ht="31.5">
      <c r="A56" s="11">
        <v>5</v>
      </c>
      <c r="B56" s="21" t="s">
        <v>43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11">
      <c r="A57" s="11">
        <v>6</v>
      </c>
      <c r="B57" s="18" t="s">
        <v>35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11" ht="31.5">
      <c r="A58" s="11">
        <v>7</v>
      </c>
      <c r="B58" s="21" t="s">
        <v>48</v>
      </c>
      <c r="C58" s="13">
        <v>1</v>
      </c>
      <c r="D58" s="13">
        <v>3</v>
      </c>
      <c r="E58" s="13">
        <v>48</v>
      </c>
      <c r="F58" s="13">
        <v>12</v>
      </c>
      <c r="G58" s="13">
        <v>36</v>
      </c>
      <c r="H58" s="13"/>
      <c r="I58" s="13"/>
    </row>
    <row r="59" spans="1:11">
      <c r="A59" s="98">
        <v>8</v>
      </c>
      <c r="B59" s="99" t="s">
        <v>36</v>
      </c>
      <c r="C59" s="100">
        <v>1</v>
      </c>
      <c r="D59" s="100">
        <v>9</v>
      </c>
      <c r="E59" s="100">
        <v>244</v>
      </c>
      <c r="F59" s="100">
        <v>16</v>
      </c>
      <c r="G59" s="100">
        <v>110</v>
      </c>
      <c r="H59" s="100">
        <v>118</v>
      </c>
      <c r="I59" s="100">
        <v>0</v>
      </c>
    </row>
    <row r="60" spans="1:11" s="31" customFormat="1">
      <c r="A60" s="55">
        <v>9</v>
      </c>
      <c r="B60" s="101" t="s">
        <v>104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</row>
    <row r="61" spans="1:11">
      <c r="A61" s="15"/>
      <c r="B61" s="19" t="s">
        <v>25</v>
      </c>
      <c r="C61" s="20">
        <f>(C52+C53+C54+C55+C56+C57+C58+C59)</f>
        <v>3</v>
      </c>
      <c r="D61" s="20">
        <f t="shared" ref="D61:I61" si="3">(D52+D53+D54+D55+D56+D57+D58+D59)</f>
        <v>13</v>
      </c>
      <c r="E61" s="20">
        <f t="shared" si="3"/>
        <v>303</v>
      </c>
      <c r="F61" s="20">
        <f t="shared" si="3"/>
        <v>28</v>
      </c>
      <c r="G61" s="20">
        <f t="shared" si="3"/>
        <v>146</v>
      </c>
      <c r="H61" s="20">
        <f t="shared" si="3"/>
        <v>129</v>
      </c>
      <c r="I61" s="20">
        <f t="shared" si="3"/>
        <v>0</v>
      </c>
      <c r="J61" s="20"/>
      <c r="K61" s="20"/>
    </row>
    <row r="62" spans="1:11" ht="15">
      <c r="A62" s="2"/>
      <c r="B62" s="2"/>
      <c r="C62" s="2"/>
      <c r="D62" s="2"/>
      <c r="E62" s="2"/>
      <c r="F62" s="2"/>
      <c r="G62" s="2"/>
      <c r="H62" s="2"/>
      <c r="I62" s="2"/>
    </row>
    <row r="63" spans="1:11">
      <c r="A63" s="129" t="s">
        <v>37</v>
      </c>
      <c r="B63" s="130"/>
      <c r="C63" s="130"/>
      <c r="D63" s="130"/>
      <c r="E63" s="130"/>
      <c r="F63" s="130"/>
      <c r="G63" s="130"/>
      <c r="H63" s="130"/>
      <c r="I63" s="130"/>
    </row>
    <row r="64" spans="1:11" ht="114" customHeight="1">
      <c r="A64" s="17" t="s">
        <v>8</v>
      </c>
      <c r="B64" s="10" t="s">
        <v>9</v>
      </c>
      <c r="C64" s="17" t="s">
        <v>31</v>
      </c>
      <c r="D64" s="17" t="s">
        <v>47</v>
      </c>
      <c r="E64" s="17" t="s">
        <v>57</v>
      </c>
      <c r="F64" s="17" t="s">
        <v>96</v>
      </c>
      <c r="G64" s="17" t="s">
        <v>91</v>
      </c>
      <c r="H64" s="17" t="s">
        <v>92</v>
      </c>
      <c r="I64" s="17" t="s">
        <v>93</v>
      </c>
    </row>
    <row r="65" spans="1:9">
      <c r="A65" s="23">
        <v>1</v>
      </c>
      <c r="B65" s="33" t="s">
        <v>105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>
      <c r="A66" s="23">
        <v>2</v>
      </c>
      <c r="B66" s="33" t="s">
        <v>106</v>
      </c>
      <c r="C66" s="13">
        <v>1</v>
      </c>
      <c r="D66" s="13">
        <v>1</v>
      </c>
      <c r="E66" s="13">
        <v>30</v>
      </c>
      <c r="F66" s="13">
        <v>0</v>
      </c>
      <c r="G66" s="13">
        <v>0</v>
      </c>
      <c r="H66" s="13">
        <v>15</v>
      </c>
      <c r="I66" s="13">
        <v>0</v>
      </c>
    </row>
    <row r="67" spans="1:9">
      <c r="A67" s="23">
        <v>3</v>
      </c>
      <c r="B67" s="33" t="s">
        <v>107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>
      <c r="A68" s="23">
        <v>4</v>
      </c>
      <c r="B68" s="33" t="s">
        <v>108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s="31" customFormat="1">
      <c r="A69" s="23">
        <v>5</v>
      </c>
      <c r="B69" s="33" t="s">
        <v>38</v>
      </c>
      <c r="C69" s="13"/>
      <c r="D69" s="13"/>
      <c r="E69" s="13"/>
      <c r="F69" s="13"/>
      <c r="G69" s="13"/>
      <c r="H69" s="13"/>
      <c r="I69" s="13"/>
    </row>
    <row r="70" spans="1:9" s="31" customFormat="1">
      <c r="A70" s="23">
        <v>6</v>
      </c>
      <c r="B70" s="33" t="s">
        <v>39</v>
      </c>
      <c r="C70" s="13"/>
      <c r="D70" s="13"/>
      <c r="E70" s="13"/>
      <c r="F70" s="13"/>
      <c r="G70" s="13"/>
      <c r="H70" s="13"/>
      <c r="I70" s="13"/>
    </row>
    <row r="71" spans="1:9">
      <c r="A71" s="23">
        <v>7</v>
      </c>
      <c r="B71" s="33" t="s">
        <v>109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>
      <c r="A72" s="15"/>
      <c r="B72" s="19" t="s">
        <v>25</v>
      </c>
      <c r="C72" s="20">
        <f>(C65+C66+C67+C68+C71)</f>
        <v>1</v>
      </c>
      <c r="D72" s="20">
        <f t="shared" ref="D72:I72" si="4">(D65+D66+D67+D68+D71)</f>
        <v>1</v>
      </c>
      <c r="E72" s="20">
        <f t="shared" si="4"/>
        <v>30</v>
      </c>
      <c r="F72" s="20">
        <f t="shared" si="4"/>
        <v>0</v>
      </c>
      <c r="G72" s="20">
        <f t="shared" si="4"/>
        <v>0</v>
      </c>
      <c r="H72" s="20">
        <f t="shared" si="4"/>
        <v>15</v>
      </c>
      <c r="I72" s="20">
        <f t="shared" si="4"/>
        <v>0</v>
      </c>
    </row>
    <row r="73" spans="1:9" ht="18.75">
      <c r="A73" s="8"/>
      <c r="B73" s="8"/>
      <c r="C73" s="8"/>
      <c r="D73" s="8"/>
      <c r="E73" s="8"/>
      <c r="F73" s="8"/>
      <c r="G73" s="8"/>
      <c r="H73" s="8"/>
      <c r="I73" s="9"/>
    </row>
    <row r="74" spans="1:9">
      <c r="A74" s="131" t="s">
        <v>40</v>
      </c>
      <c r="B74" s="132"/>
      <c r="C74" s="132"/>
      <c r="D74" s="132"/>
      <c r="E74" s="132"/>
      <c r="F74" s="132"/>
      <c r="G74" s="132"/>
      <c r="H74" s="132"/>
      <c r="I74" s="132"/>
    </row>
    <row r="75" spans="1:9" ht="78.75">
      <c r="A75" s="34" t="s">
        <v>8</v>
      </c>
      <c r="B75" s="35" t="s">
        <v>9</v>
      </c>
      <c r="C75" s="34" t="s">
        <v>31</v>
      </c>
      <c r="D75" s="34" t="s">
        <v>11</v>
      </c>
      <c r="E75" s="34" t="s">
        <v>56</v>
      </c>
      <c r="F75" s="34" t="s">
        <v>97</v>
      </c>
      <c r="G75" s="34" t="s">
        <v>94</v>
      </c>
      <c r="H75" s="34" t="s">
        <v>95</v>
      </c>
      <c r="I75" s="34" t="s">
        <v>81</v>
      </c>
    </row>
    <row r="76" spans="1:9" ht="63">
      <c r="A76" s="11">
        <v>1</v>
      </c>
      <c r="B76" s="33" t="s">
        <v>110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78.75">
      <c r="A77" s="11">
        <v>2</v>
      </c>
      <c r="B77" s="33" t="s">
        <v>102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63">
      <c r="A78" s="11">
        <v>3</v>
      </c>
      <c r="B78" s="33" t="s">
        <v>111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63">
      <c r="A79" s="11">
        <v>4</v>
      </c>
      <c r="B79" s="33" t="s">
        <v>112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63">
      <c r="A80" s="11">
        <v>5</v>
      </c>
      <c r="B80" s="33" t="s">
        <v>113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>
      <c r="A81" s="11">
        <v>6</v>
      </c>
      <c r="B81" s="33" t="s">
        <v>114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>
      <c r="A82" s="15"/>
      <c r="B82" s="19" t="s">
        <v>25</v>
      </c>
      <c r="C82" s="20">
        <f>(C76+C77+C78+C79+C80+C81)</f>
        <v>0</v>
      </c>
      <c r="D82" s="20">
        <f>(D76+D77+D78+D79+D80+D81)</f>
        <v>0</v>
      </c>
      <c r="E82" s="20">
        <f>(E76+E77+E78+E79+E80+E81)</f>
        <v>0</v>
      </c>
      <c r="F82" s="20">
        <f>(F76+F77+F78+F79+F80+F81)</f>
        <v>0</v>
      </c>
      <c r="G82" s="20">
        <v>0</v>
      </c>
      <c r="H82" s="20">
        <f>(H76+H77+H78+H79+H80+H81)</f>
        <v>0</v>
      </c>
      <c r="I82" s="20">
        <f>(I76+I77+I78+I79+I80+I81)</f>
        <v>0</v>
      </c>
    </row>
    <row r="83" spans="1:9" s="7" customFormat="1">
      <c r="A83" s="15"/>
      <c r="B83" s="19"/>
      <c r="C83" s="20"/>
      <c r="D83" s="20"/>
      <c r="E83" s="20"/>
      <c r="F83" s="20"/>
      <c r="G83" s="20"/>
      <c r="H83" s="20"/>
      <c r="I83" s="20"/>
    </row>
    <row r="84" spans="1:9" s="7" customFormat="1">
      <c r="A84" s="15"/>
      <c r="B84" s="19"/>
      <c r="C84" s="20"/>
      <c r="D84" s="20"/>
      <c r="E84" s="20"/>
      <c r="F84" s="20"/>
      <c r="G84" s="20"/>
      <c r="H84" s="20"/>
      <c r="I84" s="20"/>
    </row>
    <row r="85" spans="1:9" ht="15.75" customHeight="1">
      <c r="A85" s="22"/>
      <c r="B85" s="22"/>
      <c r="C85" s="22"/>
      <c r="D85" s="22"/>
      <c r="E85" s="22"/>
      <c r="F85" s="22"/>
      <c r="G85" s="22"/>
      <c r="H85" s="22"/>
      <c r="I85" s="22"/>
    </row>
  </sheetData>
  <mergeCells count="7">
    <mergeCell ref="A63:I63"/>
    <mergeCell ref="A74:I74"/>
    <mergeCell ref="A1:I1"/>
    <mergeCell ref="A3:I3"/>
    <mergeCell ref="A20:I20"/>
    <mergeCell ref="A34:I34"/>
    <mergeCell ref="A50:I50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  <oddFooter>&amp;CСтраница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outlinePr summaryBelow="0" summaryRight="0"/>
  </sheetPr>
  <dimension ref="A1:M16"/>
  <sheetViews>
    <sheetView zoomScale="70" zoomScaleNormal="70" workbookViewId="0">
      <selection activeCell="J7" sqref="J7"/>
    </sheetView>
  </sheetViews>
  <sheetFormatPr defaultColWidth="14.42578125" defaultRowHeight="15.75" customHeight="1"/>
  <cols>
    <col min="1" max="1" width="5.140625" style="64" customWidth="1"/>
    <col min="2" max="2" width="25.5703125" style="64" customWidth="1"/>
    <col min="3" max="3" width="14.42578125" style="64"/>
    <col min="4" max="4" width="13.140625" style="64" customWidth="1"/>
    <col min="5" max="5" width="24.7109375" style="64" customWidth="1"/>
    <col min="6" max="6" width="17.7109375" style="64" customWidth="1"/>
    <col min="7" max="7" width="18.28515625" style="64" customWidth="1"/>
    <col min="8" max="8" width="18.140625" style="64" customWidth="1"/>
    <col min="9" max="10" width="14.42578125" style="64" customWidth="1"/>
    <col min="11" max="11" width="13.7109375" style="64" customWidth="1"/>
    <col min="12" max="12" width="11.85546875" style="76" customWidth="1"/>
    <col min="13" max="13" width="16.140625" style="64" customWidth="1"/>
    <col min="14" max="16384" width="14.42578125" style="64"/>
  </cols>
  <sheetData>
    <row r="1" spans="1:13">
      <c r="A1" s="73"/>
      <c r="B1" s="136" t="s">
        <v>7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</row>
    <row r="3" spans="1:13" ht="178.5" customHeight="1" thickBot="1">
      <c r="A3" s="72" t="s">
        <v>16</v>
      </c>
      <c r="B3" s="72" t="s">
        <v>17</v>
      </c>
      <c r="C3" s="72" t="s">
        <v>64</v>
      </c>
      <c r="D3" s="72" t="s">
        <v>19</v>
      </c>
      <c r="E3" s="72" t="s">
        <v>75</v>
      </c>
      <c r="F3" s="72" t="s">
        <v>52</v>
      </c>
      <c r="G3" s="72" t="s">
        <v>72</v>
      </c>
      <c r="H3" s="72" t="s">
        <v>21</v>
      </c>
      <c r="I3" s="72" t="s">
        <v>22</v>
      </c>
      <c r="J3" s="72" t="s">
        <v>23</v>
      </c>
      <c r="K3" s="72" t="s">
        <v>58</v>
      </c>
      <c r="L3" s="72" t="s">
        <v>59</v>
      </c>
      <c r="M3" s="72" t="s">
        <v>24</v>
      </c>
    </row>
    <row r="4" spans="1:13" ht="47.25" customHeight="1">
      <c r="A4" s="70">
        <v>1</v>
      </c>
      <c r="B4" s="36" t="s">
        <v>115</v>
      </c>
      <c r="C4" s="103" t="s">
        <v>136</v>
      </c>
      <c r="D4" s="43" t="s">
        <v>137</v>
      </c>
      <c r="E4" s="104" t="s">
        <v>138</v>
      </c>
      <c r="F4" s="104" t="s">
        <v>147</v>
      </c>
      <c r="G4" s="104" t="s">
        <v>148</v>
      </c>
      <c r="H4" s="104" t="s">
        <v>149</v>
      </c>
      <c r="I4" s="70">
        <v>3</v>
      </c>
      <c r="J4" s="55">
        <v>576</v>
      </c>
      <c r="K4" s="70" t="s">
        <v>142</v>
      </c>
      <c r="L4" s="55">
        <v>12</v>
      </c>
      <c r="M4" s="70" t="s">
        <v>143</v>
      </c>
    </row>
    <row r="5" spans="1:13" ht="69" customHeight="1">
      <c r="A5" s="70">
        <v>2</v>
      </c>
      <c r="B5" s="80" t="s">
        <v>116</v>
      </c>
      <c r="C5" s="70" t="s">
        <v>144</v>
      </c>
      <c r="D5" s="36" t="s">
        <v>155</v>
      </c>
      <c r="E5" s="36" t="s">
        <v>156</v>
      </c>
      <c r="F5" s="70" t="str">
        <f>$F$4</f>
        <v>Модифицированная</v>
      </c>
      <c r="G5" s="70" t="str">
        <f>$G$4</f>
        <v>Комплексная</v>
      </c>
      <c r="H5" s="70" t="str">
        <f>$H$4</f>
        <v>Разноуровевый</v>
      </c>
      <c r="I5" s="36">
        <v>3</v>
      </c>
      <c r="J5" s="54">
        <v>432</v>
      </c>
      <c r="K5" s="102" t="s">
        <v>157</v>
      </c>
      <c r="L5" s="54">
        <v>36</v>
      </c>
      <c r="M5" s="70" t="str">
        <f>$M$4</f>
        <v>Меркель Т.Д.</v>
      </c>
    </row>
    <row r="6" spans="1:13" ht="378">
      <c r="A6" s="70">
        <v>3</v>
      </c>
      <c r="B6" s="88" t="s">
        <v>117</v>
      </c>
      <c r="C6" s="36" t="s">
        <v>153</v>
      </c>
      <c r="D6" s="36" t="s">
        <v>145</v>
      </c>
      <c r="E6" s="38" t="s">
        <v>146</v>
      </c>
      <c r="F6" s="36" t="s">
        <v>147</v>
      </c>
      <c r="G6" s="36" t="s">
        <v>148</v>
      </c>
      <c r="H6" s="36" t="s">
        <v>150</v>
      </c>
      <c r="I6" s="36">
        <v>2</v>
      </c>
      <c r="J6" s="75">
        <v>288</v>
      </c>
      <c r="K6" s="75" t="s">
        <v>154</v>
      </c>
      <c r="L6" s="75">
        <v>24</v>
      </c>
      <c r="M6" s="36" t="s">
        <v>152</v>
      </c>
    </row>
    <row r="7" spans="1:13" ht="215.25" customHeight="1">
      <c r="A7" s="70">
        <v>4</v>
      </c>
      <c r="B7" s="78" t="s">
        <v>118</v>
      </c>
      <c r="C7" s="54" t="s">
        <v>159</v>
      </c>
      <c r="D7" s="88" t="s">
        <v>158</v>
      </c>
      <c r="E7" s="54" t="s">
        <v>160</v>
      </c>
      <c r="F7" s="36" t="s">
        <v>147</v>
      </c>
      <c r="G7" s="54" t="str">
        <f>$G$6</f>
        <v>Комплексная</v>
      </c>
      <c r="H7" s="36" t="s">
        <v>150</v>
      </c>
      <c r="I7" s="54">
        <v>4</v>
      </c>
      <c r="J7" s="54">
        <v>272</v>
      </c>
      <c r="K7" s="54" t="s">
        <v>161</v>
      </c>
      <c r="L7" s="54">
        <v>61</v>
      </c>
      <c r="M7" s="54" t="s">
        <v>162</v>
      </c>
    </row>
    <row r="8" spans="1:13" ht="33" customHeight="1">
      <c r="B8" s="77"/>
      <c r="D8" s="90"/>
      <c r="E8" s="90"/>
      <c r="L8" s="64"/>
    </row>
    <row r="9" spans="1:13">
      <c r="D9" s="90"/>
      <c r="L9" s="64"/>
    </row>
    <row r="10" spans="1:13">
      <c r="D10" s="90"/>
      <c r="L10" s="64"/>
    </row>
    <row r="11" spans="1:13">
      <c r="L11" s="64"/>
    </row>
    <row r="12" spans="1:13" ht="22.5" customHeight="1">
      <c r="L12" s="64"/>
    </row>
    <row r="13" spans="1:13">
      <c r="L13" s="64"/>
    </row>
    <row r="14" spans="1:13" ht="32.25" customHeight="1">
      <c r="L14" s="64"/>
    </row>
    <row r="15" spans="1:13">
      <c r="L15" s="64"/>
    </row>
    <row r="16" spans="1:13">
      <c r="L16" s="64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  <outlinePr summaryBelow="0" summaryRight="0"/>
  </sheetPr>
  <dimension ref="A1:M42"/>
  <sheetViews>
    <sheetView topLeftCell="A4" zoomScale="78" zoomScaleNormal="78" zoomScaleSheetLayoutView="75" workbookViewId="0">
      <selection activeCell="M7" sqref="M7"/>
    </sheetView>
  </sheetViews>
  <sheetFormatPr defaultColWidth="14.42578125" defaultRowHeight="15.75" customHeight="1"/>
  <cols>
    <col min="1" max="1" width="6.140625" style="63" customWidth="1"/>
    <col min="2" max="2" width="18.42578125" style="63" customWidth="1"/>
    <col min="3" max="3" width="16.140625" style="63" customWidth="1"/>
    <col min="4" max="4" width="15.42578125" style="63" customWidth="1"/>
    <col min="5" max="5" width="17.28515625" style="63" customWidth="1"/>
    <col min="6" max="6" width="15.85546875" style="63" customWidth="1"/>
    <col min="7" max="7" width="17.140625" style="63" customWidth="1"/>
    <col min="8" max="8" width="18.140625" style="63" customWidth="1"/>
    <col min="9" max="9" width="14.85546875" style="63" customWidth="1"/>
    <col min="10" max="10" width="14.7109375" style="63" customWidth="1"/>
    <col min="11" max="11" width="13.28515625" style="63" customWidth="1"/>
    <col min="12" max="12" width="12.7109375" style="63" customWidth="1"/>
    <col min="13" max="13" width="16.28515625" style="63" customWidth="1"/>
    <col min="14" max="28" width="16.85546875" style="63" customWidth="1"/>
    <col min="29" max="16384" width="14.42578125" style="63"/>
  </cols>
  <sheetData>
    <row r="1" spans="1:13" ht="18.75">
      <c r="A1" s="62"/>
      <c r="B1" s="138" t="s">
        <v>49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</row>
    <row r="2" spans="1:13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 ht="209.25" customHeight="1">
      <c r="A3" s="65" t="s">
        <v>16</v>
      </c>
      <c r="B3" s="96" t="s">
        <v>17</v>
      </c>
      <c r="C3" s="65" t="s">
        <v>18</v>
      </c>
      <c r="D3" s="65" t="s">
        <v>19</v>
      </c>
      <c r="E3" s="65" t="s">
        <v>75</v>
      </c>
      <c r="F3" s="65" t="s">
        <v>28</v>
      </c>
      <c r="G3" s="65" t="s">
        <v>73</v>
      </c>
      <c r="H3" s="65" t="s">
        <v>21</v>
      </c>
      <c r="I3" s="65" t="s">
        <v>22</v>
      </c>
      <c r="J3" s="65" t="s">
        <v>23</v>
      </c>
      <c r="K3" s="65" t="s">
        <v>58</v>
      </c>
      <c r="L3" s="65" t="s">
        <v>59</v>
      </c>
      <c r="M3" s="65" t="s">
        <v>24</v>
      </c>
    </row>
    <row r="4" spans="1:13" ht="94.5">
      <c r="A4" s="82">
        <v>1</v>
      </c>
      <c r="B4" s="88" t="s">
        <v>125</v>
      </c>
      <c r="C4" s="40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ht="162.75" customHeight="1">
      <c r="A5" s="82">
        <v>2</v>
      </c>
      <c r="B5" s="88" t="s">
        <v>126</v>
      </c>
      <c r="C5" s="40"/>
      <c r="D5" s="39"/>
      <c r="E5" s="41"/>
      <c r="F5" s="39"/>
      <c r="G5" s="41"/>
      <c r="H5" s="41"/>
      <c r="I5" s="41"/>
      <c r="J5" s="41"/>
      <c r="K5" s="41"/>
      <c r="L5" s="41"/>
      <c r="M5" s="41"/>
    </row>
    <row r="6" spans="1:13" ht="93.75" customHeight="1">
      <c r="A6" s="82">
        <v>3</v>
      </c>
      <c r="B6" s="94" t="s">
        <v>119</v>
      </c>
      <c r="C6" s="60"/>
      <c r="D6" s="57"/>
      <c r="E6" s="59"/>
      <c r="F6" s="118"/>
      <c r="G6" s="98"/>
      <c r="H6" s="11"/>
      <c r="I6" s="11"/>
      <c r="J6" s="11"/>
      <c r="K6" s="11"/>
      <c r="L6" s="11"/>
      <c r="M6" s="11"/>
    </row>
    <row r="7" spans="1:13" ht="95.25" customHeight="1">
      <c r="A7" s="82">
        <v>4</v>
      </c>
      <c r="B7" s="94" t="s">
        <v>120</v>
      </c>
      <c r="C7" s="95" t="s">
        <v>190</v>
      </c>
      <c r="D7" s="58" t="s">
        <v>191</v>
      </c>
      <c r="E7" s="120" t="s">
        <v>192</v>
      </c>
      <c r="F7" s="55" t="s">
        <v>167</v>
      </c>
      <c r="G7" s="55" t="s">
        <v>140</v>
      </c>
      <c r="H7" s="95" t="s">
        <v>141</v>
      </c>
      <c r="I7" s="11">
        <v>1</v>
      </c>
      <c r="J7" s="11">
        <v>68</v>
      </c>
      <c r="K7" s="11" t="s">
        <v>193</v>
      </c>
      <c r="L7" s="11">
        <v>12</v>
      </c>
      <c r="M7" s="11" t="s">
        <v>194</v>
      </c>
    </row>
    <row r="8" spans="1:13" ht="88.5" customHeight="1">
      <c r="A8" s="82">
        <v>5</v>
      </c>
      <c r="B8" s="94" t="s">
        <v>121</v>
      </c>
      <c r="C8" s="105" t="s">
        <v>164</v>
      </c>
      <c r="D8" s="16" t="s">
        <v>165</v>
      </c>
      <c r="E8" s="117" t="s">
        <v>166</v>
      </c>
      <c r="F8" s="55" t="s">
        <v>167</v>
      </c>
      <c r="G8" s="119" t="s">
        <v>168</v>
      </c>
      <c r="H8" s="11" t="s">
        <v>141</v>
      </c>
      <c r="I8" s="11">
        <v>1</v>
      </c>
      <c r="J8" s="11">
        <v>144</v>
      </c>
      <c r="K8" s="11" t="s">
        <v>151</v>
      </c>
      <c r="L8" s="11">
        <v>24</v>
      </c>
      <c r="M8" s="11" t="s">
        <v>163</v>
      </c>
    </row>
    <row r="9" spans="1:13" ht="66" customHeight="1">
      <c r="A9" s="82">
        <v>6</v>
      </c>
      <c r="B9" s="94" t="s">
        <v>122</v>
      </c>
      <c r="C9" s="95"/>
      <c r="D9" s="11"/>
      <c r="E9" s="11"/>
      <c r="F9" s="61"/>
      <c r="G9" s="11"/>
      <c r="H9" s="11"/>
      <c r="I9" s="11"/>
      <c r="J9" s="11"/>
      <c r="K9" s="11"/>
      <c r="L9" s="11"/>
      <c r="M9" s="11"/>
    </row>
    <row r="10" spans="1:13" ht="88.5" customHeight="1">
      <c r="A10" s="82">
        <v>7</v>
      </c>
      <c r="B10" s="94" t="s">
        <v>123</v>
      </c>
      <c r="C10" s="60"/>
      <c r="D10" s="58"/>
      <c r="E10" s="54"/>
      <c r="F10" s="60"/>
      <c r="G10" s="11"/>
      <c r="H10" s="57"/>
      <c r="I10" s="11"/>
      <c r="J10" s="11"/>
      <c r="K10" s="11"/>
      <c r="L10" s="11"/>
      <c r="M10" s="11"/>
    </row>
    <row r="11" spans="1:13" ht="31.5">
      <c r="A11" s="82">
        <v>8</v>
      </c>
      <c r="B11" s="94" t="s">
        <v>124</v>
      </c>
      <c r="C11" s="40"/>
      <c r="D11" s="41"/>
      <c r="E11" s="56"/>
      <c r="F11" s="41"/>
      <c r="G11" s="41"/>
      <c r="H11" s="41"/>
      <c r="I11" s="67"/>
      <c r="J11" s="68"/>
      <c r="K11" s="41"/>
      <c r="L11" s="41"/>
      <c r="M11" s="41"/>
    </row>
    <row r="12" spans="1:13">
      <c r="A12" s="11">
        <v>9</v>
      </c>
      <c r="B12" s="97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13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</row>
    <row r="14" spans="1:13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3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</row>
    <row r="16" spans="1:13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3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</row>
    <row r="20" spans="1:13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</row>
    <row r="21" spans="1:13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</row>
    <row r="22" spans="1:13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</row>
    <row r="23" spans="1:13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</row>
    <row r="24" spans="1:13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</row>
    <row r="25" spans="1:13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</row>
    <row r="26" spans="1:13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</row>
    <row r="27" spans="1:13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</row>
    <row r="28" spans="1:13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</row>
    <row r="29" spans="1:13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</row>
    <row r="30" spans="1:13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</row>
    <row r="31" spans="1:13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</row>
    <row r="32" spans="1:13">
      <c r="A32" s="69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</row>
    <row r="33" spans="1:13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</row>
    <row r="34" spans="1:13">
      <c r="A34" s="69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</row>
    <row r="35" spans="1:13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</row>
    <row r="36" spans="1:13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</row>
    <row r="37" spans="1:13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</row>
    <row r="38" spans="1:13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</row>
    <row r="39" spans="1:13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</row>
    <row r="40" spans="1:13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</row>
    <row r="41" spans="1:13">
      <c r="A41" s="69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</row>
    <row r="42" spans="1:13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00"/>
    <outlinePr summaryBelow="0" summaryRight="0"/>
  </sheetPr>
  <dimension ref="A1:M45"/>
  <sheetViews>
    <sheetView zoomScaleNormal="100" zoomScaleSheetLayoutView="75" workbookViewId="0">
      <selection activeCell="M4" sqref="M4"/>
    </sheetView>
  </sheetViews>
  <sheetFormatPr defaultColWidth="14.42578125" defaultRowHeight="15.75" customHeight="1"/>
  <cols>
    <col min="1" max="1" width="5.42578125" style="63" customWidth="1"/>
    <col min="2" max="2" width="23.42578125" style="63" customWidth="1"/>
    <col min="3" max="3" width="15.42578125" style="63" customWidth="1"/>
    <col min="4" max="4" width="13.28515625" style="63" customWidth="1"/>
    <col min="5" max="5" width="14.7109375" style="63" customWidth="1"/>
    <col min="6" max="6" width="15.28515625" style="63" customWidth="1"/>
    <col min="7" max="7" width="17.140625" style="63" customWidth="1"/>
    <col min="8" max="8" width="16.140625" style="63" customWidth="1"/>
    <col min="9" max="9" width="13.140625" style="63" customWidth="1"/>
    <col min="10" max="10" width="14.42578125" style="63"/>
    <col min="11" max="11" width="12.7109375" style="63" customWidth="1"/>
    <col min="12" max="12" width="11.42578125" style="63" customWidth="1"/>
    <col min="13" max="13" width="15.28515625" style="63" customWidth="1"/>
    <col min="14" max="16384" width="14.42578125" style="63"/>
  </cols>
  <sheetData>
    <row r="1" spans="1:13" ht="18.75">
      <c r="A1" s="62"/>
      <c r="B1" s="138" t="s">
        <v>103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</row>
    <row r="2" spans="1:13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 ht="180.75" customHeight="1">
      <c r="A3" s="65" t="s">
        <v>16</v>
      </c>
      <c r="B3" s="84" t="s">
        <v>17</v>
      </c>
      <c r="C3" s="65" t="s">
        <v>18</v>
      </c>
      <c r="D3" s="65" t="s">
        <v>19</v>
      </c>
      <c r="E3" s="65" t="s">
        <v>75</v>
      </c>
      <c r="F3" s="65" t="s">
        <v>41</v>
      </c>
      <c r="G3" s="65" t="s">
        <v>74</v>
      </c>
      <c r="H3" s="65" t="s">
        <v>21</v>
      </c>
      <c r="I3" s="65" t="s">
        <v>22</v>
      </c>
      <c r="J3" s="65" t="s">
        <v>23</v>
      </c>
      <c r="K3" s="65" t="s">
        <v>100</v>
      </c>
      <c r="L3" s="96" t="s">
        <v>101</v>
      </c>
      <c r="M3" s="96" t="s">
        <v>24</v>
      </c>
    </row>
    <row r="4" spans="1:13" ht="409.5">
      <c r="A4" s="82">
        <v>1</v>
      </c>
      <c r="B4" s="36" t="s">
        <v>134</v>
      </c>
      <c r="C4" s="83" t="s">
        <v>169</v>
      </c>
      <c r="D4" s="42" t="s">
        <v>170</v>
      </c>
      <c r="E4" s="36" t="s">
        <v>171</v>
      </c>
      <c r="F4" s="60" t="s">
        <v>139</v>
      </c>
      <c r="G4" s="11" t="s">
        <v>140</v>
      </c>
      <c r="H4" s="57" t="s">
        <v>141</v>
      </c>
      <c r="I4" s="11">
        <v>2</v>
      </c>
      <c r="J4" s="11">
        <v>288</v>
      </c>
      <c r="K4" s="82" t="s">
        <v>151</v>
      </c>
      <c r="L4" s="55">
        <v>14</v>
      </c>
      <c r="M4" s="55" t="s">
        <v>172</v>
      </c>
    </row>
    <row r="5" spans="1:13" ht="141.75">
      <c r="A5" s="11">
        <v>2</v>
      </c>
      <c r="B5" s="79" t="s">
        <v>127</v>
      </c>
      <c r="C5" s="41"/>
      <c r="D5" s="41"/>
      <c r="E5" s="41"/>
      <c r="F5" s="41"/>
      <c r="G5" s="41"/>
      <c r="H5" s="41"/>
      <c r="I5" s="41"/>
      <c r="J5" s="41"/>
      <c r="K5" s="41"/>
      <c r="L5" s="56"/>
      <c r="M5" s="56"/>
    </row>
    <row r="6" spans="1:13" ht="123" customHeight="1">
      <c r="A6" s="11">
        <v>3</v>
      </c>
      <c r="B6" s="16" t="s">
        <v>128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3" ht="378.75" thickBot="1">
      <c r="A7" s="11">
        <v>4</v>
      </c>
      <c r="B7" s="16" t="s">
        <v>129</v>
      </c>
      <c r="C7" s="41"/>
      <c r="D7" s="41"/>
      <c r="E7" s="66"/>
      <c r="F7" s="41"/>
      <c r="G7" s="41"/>
      <c r="H7" s="41"/>
      <c r="I7" s="41"/>
      <c r="J7" s="41"/>
      <c r="K7" s="41"/>
      <c r="L7" s="41"/>
      <c r="M7" s="41"/>
    </row>
    <row r="8" spans="1:13" ht="268.5" thickBot="1">
      <c r="A8" s="11">
        <v>5</v>
      </c>
      <c r="B8" s="87" t="s">
        <v>130</v>
      </c>
      <c r="C8" s="39"/>
      <c r="D8" s="42"/>
      <c r="E8" s="37"/>
      <c r="F8" s="40"/>
      <c r="G8" s="11"/>
      <c r="H8" s="57"/>
      <c r="I8" s="11"/>
      <c r="J8" s="11"/>
      <c r="K8" s="11"/>
      <c r="L8" s="11"/>
      <c r="M8" s="11"/>
    </row>
    <row r="9" spans="1:13" ht="32.25" thickBot="1">
      <c r="A9" s="11">
        <v>6</v>
      </c>
      <c r="B9" s="81" t="s">
        <v>131</v>
      </c>
      <c r="C9" s="42"/>
      <c r="D9" s="43"/>
      <c r="E9" s="71"/>
      <c r="F9" s="60"/>
      <c r="G9" s="11"/>
      <c r="H9" s="11"/>
      <c r="I9" s="11"/>
      <c r="J9" s="11"/>
      <c r="K9" s="11"/>
      <c r="L9" s="11"/>
      <c r="M9" s="54"/>
    </row>
    <row r="10" spans="1:13" ht="63">
      <c r="A10" s="11">
        <v>7</v>
      </c>
      <c r="B10" s="80" t="s">
        <v>132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</row>
    <row r="11" spans="1:13" ht="332.25" customHeight="1">
      <c r="A11" s="82">
        <v>8</v>
      </c>
      <c r="B11" s="88" t="s">
        <v>133</v>
      </c>
      <c r="C11" s="85"/>
      <c r="D11" s="56"/>
      <c r="E11" s="56"/>
      <c r="F11" s="56"/>
      <c r="G11" s="56"/>
      <c r="H11" s="56"/>
      <c r="I11" s="67"/>
      <c r="J11" s="68"/>
      <c r="K11" s="56"/>
      <c r="L11" s="56"/>
      <c r="M11" s="56"/>
    </row>
    <row r="12" spans="1:13">
      <c r="A12" s="11"/>
      <c r="B12" s="86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13">
      <c r="A13" s="11"/>
      <c r="B13" s="16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</row>
    <row r="14" spans="1:13" ht="39.75" customHeight="1">
      <c r="A14" s="11"/>
      <c r="B14" s="16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</row>
    <row r="15" spans="1:13">
      <c r="A15" s="11"/>
      <c r="B15" s="12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</row>
    <row r="16" spans="1:13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3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</row>
    <row r="20" spans="1:13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</row>
    <row r="21" spans="1:13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</row>
    <row r="22" spans="1:13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</row>
    <row r="23" spans="1:13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</row>
    <row r="24" spans="1:13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</row>
    <row r="25" spans="1:13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</row>
    <row r="26" spans="1:13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</row>
    <row r="27" spans="1:13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</row>
    <row r="28" spans="1:13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</row>
    <row r="29" spans="1:13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</row>
    <row r="30" spans="1:13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</row>
    <row r="31" spans="1:13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</row>
    <row r="32" spans="1:13">
      <c r="A32" s="69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</row>
    <row r="33" spans="1:13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</row>
    <row r="34" spans="1:13">
      <c r="A34" s="69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</row>
    <row r="35" spans="1:13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</row>
    <row r="36" spans="1:13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</row>
    <row r="37" spans="1:13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</row>
    <row r="38" spans="1:13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</row>
    <row r="39" spans="1:13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</row>
    <row r="40" spans="1:13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</row>
    <row r="41" spans="1:13">
      <c r="A41" s="69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</row>
    <row r="42" spans="1:13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</row>
    <row r="43" spans="1:13">
      <c r="A43" s="69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</row>
    <row r="44" spans="1:13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</row>
    <row r="45" spans="1:13">
      <c r="A45" s="69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900FF"/>
    <outlinePr summaryBelow="0" summaryRight="0"/>
  </sheetPr>
  <dimension ref="A1:M42"/>
  <sheetViews>
    <sheetView view="pageBreakPreview" topLeftCell="A5" zoomScaleNormal="100" zoomScaleSheetLayoutView="100" zoomScalePageLayoutView="75" workbookViewId="0">
      <selection activeCell="E11" sqref="E11"/>
    </sheetView>
  </sheetViews>
  <sheetFormatPr defaultColWidth="14.42578125" defaultRowHeight="15.75" customHeight="1"/>
  <cols>
    <col min="1" max="1" width="5.42578125" customWidth="1"/>
    <col min="2" max="2" width="19" customWidth="1"/>
    <col min="3" max="3" width="15.28515625" customWidth="1"/>
    <col min="5" max="5" width="15.85546875" customWidth="1"/>
    <col min="6" max="6" width="15.7109375" customWidth="1"/>
    <col min="7" max="7" width="18.140625" customWidth="1"/>
    <col min="8" max="8" width="18.5703125" customWidth="1"/>
    <col min="11" max="11" width="12.42578125" customWidth="1"/>
    <col min="12" max="12" width="12" customWidth="1"/>
    <col min="13" max="13" width="16.7109375" customWidth="1"/>
  </cols>
  <sheetData>
    <row r="1" spans="1:13" ht="18.75">
      <c r="A1" s="30"/>
      <c r="B1" s="140" t="s">
        <v>42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</row>
    <row r="2" spans="1:1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84.5" customHeight="1">
      <c r="A3" s="27" t="s">
        <v>16</v>
      </c>
      <c r="B3" s="27" t="s">
        <v>17</v>
      </c>
      <c r="C3" s="27" t="s">
        <v>61</v>
      </c>
      <c r="D3" s="27" t="s">
        <v>62</v>
      </c>
      <c r="E3" s="27" t="s">
        <v>75</v>
      </c>
      <c r="F3" s="27" t="s">
        <v>28</v>
      </c>
      <c r="G3" s="27" t="s">
        <v>73</v>
      </c>
      <c r="H3" s="27" t="s">
        <v>21</v>
      </c>
      <c r="I3" s="27" t="s">
        <v>63</v>
      </c>
      <c r="J3" s="27" t="s">
        <v>70</v>
      </c>
      <c r="K3" s="27" t="s">
        <v>58</v>
      </c>
      <c r="L3" s="27" t="s">
        <v>67</v>
      </c>
      <c r="M3" s="27" t="s">
        <v>24</v>
      </c>
    </row>
    <row r="4" spans="1:13" ht="179.25">
      <c r="A4" s="24">
        <v>1</v>
      </c>
      <c r="B4" s="36" t="s">
        <v>68</v>
      </c>
      <c r="C4" s="107" t="s">
        <v>173</v>
      </c>
      <c r="D4" s="106" t="s">
        <v>174</v>
      </c>
      <c r="E4" s="107" t="s">
        <v>175</v>
      </c>
      <c r="F4" s="107" t="s">
        <v>139</v>
      </c>
      <c r="G4" s="107" t="s">
        <v>176</v>
      </c>
      <c r="H4" s="107" t="s">
        <v>141</v>
      </c>
      <c r="I4" s="108">
        <v>1</v>
      </c>
      <c r="J4" s="108">
        <v>102</v>
      </c>
      <c r="K4" s="112" t="s">
        <v>151</v>
      </c>
      <c r="L4" s="108">
        <v>11</v>
      </c>
      <c r="M4" s="107" t="s">
        <v>177</v>
      </c>
    </row>
    <row r="5" spans="1:13" ht="31.5">
      <c r="A5" s="24">
        <v>2</v>
      </c>
      <c r="B5" s="32" t="s">
        <v>76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>
      <c r="A6" s="24">
        <v>3</v>
      </c>
      <c r="B6" s="24" t="s">
        <v>33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>
      <c r="A7" s="24">
        <v>4</v>
      </c>
      <c r="B7" s="24" t="s">
        <v>34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ht="31.5">
      <c r="A8" s="24">
        <v>5</v>
      </c>
      <c r="B8" s="32" t="s">
        <v>77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ht="31.5">
      <c r="A9" s="24">
        <v>6</v>
      </c>
      <c r="B9" s="32" t="s">
        <v>35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 ht="409.5">
      <c r="A10" s="24">
        <v>7</v>
      </c>
      <c r="B10" s="36" t="s">
        <v>71</v>
      </c>
      <c r="C10" s="88" t="s">
        <v>178</v>
      </c>
      <c r="D10" s="88" t="s">
        <v>179</v>
      </c>
      <c r="E10" s="78" t="s">
        <v>180</v>
      </c>
      <c r="F10" s="54" t="str">
        <f t="shared" ref="F10:H10" si="0">F4</f>
        <v>модифицированная</v>
      </c>
      <c r="G10" s="55" t="str">
        <f t="shared" si="0"/>
        <v xml:space="preserve">комплексная </v>
      </c>
      <c r="H10" s="54" t="str">
        <f t="shared" si="0"/>
        <v>базовый</v>
      </c>
      <c r="I10" s="54">
        <v>1</v>
      </c>
      <c r="J10" s="54">
        <v>35</v>
      </c>
      <c r="K10" s="54" t="s">
        <v>161</v>
      </c>
      <c r="L10" s="54">
        <v>36</v>
      </c>
      <c r="M10" s="54" t="s">
        <v>181</v>
      </c>
    </row>
    <row r="11" spans="1:13" ht="189">
      <c r="A11" s="24">
        <v>8</v>
      </c>
      <c r="B11" s="36" t="s">
        <v>60</v>
      </c>
      <c r="C11" s="70" t="s">
        <v>182</v>
      </c>
      <c r="D11" s="36" t="s">
        <v>183</v>
      </c>
      <c r="E11" s="107" t="s">
        <v>184</v>
      </c>
      <c r="F11" s="70" t="s">
        <v>139</v>
      </c>
      <c r="G11" s="70" t="s">
        <v>176</v>
      </c>
      <c r="H11" s="70" t="s">
        <v>141</v>
      </c>
      <c r="I11" s="113">
        <v>4</v>
      </c>
      <c r="J11" s="114">
        <v>140</v>
      </c>
      <c r="K11" s="70" t="s">
        <v>161</v>
      </c>
      <c r="L11" s="70">
        <v>244</v>
      </c>
      <c r="M11" s="70" t="s">
        <v>185</v>
      </c>
    </row>
    <row r="12" spans="1:13" s="31" customFormat="1">
      <c r="A12" s="24">
        <v>9</v>
      </c>
      <c r="B12" s="32" t="s">
        <v>104</v>
      </c>
      <c r="C12" s="24"/>
      <c r="D12" s="24"/>
      <c r="E12" s="110"/>
      <c r="F12" s="24"/>
      <c r="G12" s="24"/>
      <c r="H12" s="24"/>
      <c r="I12" s="25"/>
      <c r="J12" s="26"/>
      <c r="K12" s="24"/>
      <c r="L12" s="24"/>
      <c r="M12" s="24"/>
    </row>
    <row r="13" spans="1:13">
      <c r="A13" s="6"/>
      <c r="B13" s="6"/>
      <c r="C13" s="6"/>
      <c r="D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110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110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6"/>
      <c r="C18" s="6"/>
      <c r="D18" s="6"/>
      <c r="E18" s="109"/>
      <c r="F18" s="6"/>
      <c r="G18" s="6"/>
      <c r="H18" s="6"/>
      <c r="I18" s="6"/>
      <c r="J18" s="6"/>
      <c r="K18" s="6"/>
      <c r="L18" s="6"/>
      <c r="M18" s="6"/>
    </row>
    <row r="19" spans="1:13">
      <c r="A19" s="6"/>
      <c r="B19" s="6"/>
      <c r="C19" s="6"/>
      <c r="D19" s="6"/>
      <c r="E19" s="111"/>
      <c r="F19" s="6"/>
      <c r="G19" s="6"/>
      <c r="H19" s="6"/>
      <c r="I19" s="6"/>
      <c r="J19" s="6"/>
      <c r="K19" s="6"/>
      <c r="L19" s="6"/>
      <c r="M19" s="6"/>
    </row>
    <row r="20" spans="1:13">
      <c r="A20" s="6"/>
      <c r="B20" s="6"/>
      <c r="C20" s="6"/>
      <c r="D20" s="6"/>
      <c r="E20" s="89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</sheetData>
  <mergeCells count="1">
    <mergeCell ref="B1:M1"/>
  </mergeCells>
  <pageMargins left="0.7" right="0.7" top="0.75" bottom="0.75" header="0.3" footer="0.3"/>
  <pageSetup paperSize="9" scale="64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  <rowBreaks count="1" manualBreakCount="1">
    <brk id="9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7F6000"/>
    <outlinePr summaryBelow="0" summaryRight="0"/>
  </sheetPr>
  <dimension ref="A1:M40"/>
  <sheetViews>
    <sheetView view="pageBreakPreview" zoomScaleNormal="100" zoomScaleSheetLayoutView="100" workbookViewId="0">
      <selection activeCell="I5" sqref="I5"/>
    </sheetView>
  </sheetViews>
  <sheetFormatPr defaultColWidth="14.42578125" defaultRowHeight="15.75" customHeight="1"/>
  <cols>
    <col min="1" max="1" width="5.42578125" customWidth="1"/>
    <col min="2" max="2" width="18.42578125" customWidth="1"/>
    <col min="3" max="3" width="15.42578125" customWidth="1"/>
    <col min="4" max="4" width="14.42578125" customWidth="1"/>
    <col min="5" max="5" width="17.7109375" customWidth="1"/>
    <col min="6" max="6" width="15.85546875" customWidth="1"/>
    <col min="7" max="7" width="18.5703125" customWidth="1"/>
    <col min="8" max="8" width="17" customWidth="1"/>
    <col min="11" max="11" width="13.140625" customWidth="1"/>
    <col min="12" max="12" width="12.7109375" customWidth="1"/>
    <col min="13" max="13" width="16.5703125" customWidth="1"/>
  </cols>
  <sheetData>
    <row r="1" spans="1:13" ht="18.75">
      <c r="A1" s="8"/>
      <c r="B1" s="142" t="s">
        <v>44</v>
      </c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3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89" customHeight="1">
      <c r="A3" s="17" t="s">
        <v>16</v>
      </c>
      <c r="B3" s="17" t="s">
        <v>17</v>
      </c>
      <c r="C3" s="17" t="s">
        <v>64</v>
      </c>
      <c r="D3" s="17" t="s">
        <v>65</v>
      </c>
      <c r="E3" s="17" t="s">
        <v>20</v>
      </c>
      <c r="F3" s="17" t="s">
        <v>28</v>
      </c>
      <c r="G3" s="17" t="s">
        <v>73</v>
      </c>
      <c r="H3" s="17" t="s">
        <v>21</v>
      </c>
      <c r="I3" s="17" t="s">
        <v>66</v>
      </c>
      <c r="J3" s="17" t="s">
        <v>23</v>
      </c>
      <c r="K3" s="17" t="s">
        <v>58</v>
      </c>
      <c r="L3" s="17" t="s">
        <v>59</v>
      </c>
      <c r="M3" s="17" t="s">
        <v>24</v>
      </c>
    </row>
    <row r="4" spans="1:13" ht="32.25" customHeight="1">
      <c r="A4" s="13">
        <v>1</v>
      </c>
      <c r="B4" s="33" t="s">
        <v>105</v>
      </c>
      <c r="C4" s="13"/>
      <c r="D4" s="100"/>
      <c r="E4" s="13"/>
      <c r="F4" s="100"/>
      <c r="G4" s="13"/>
      <c r="H4" s="13"/>
      <c r="I4" s="13"/>
      <c r="J4" s="13"/>
      <c r="K4" s="13"/>
      <c r="L4" s="13"/>
      <c r="M4" s="100"/>
    </row>
    <row r="5" spans="1:13" ht="33.75" customHeight="1">
      <c r="A5" s="13">
        <v>2</v>
      </c>
      <c r="B5" s="33" t="s">
        <v>106</v>
      </c>
      <c r="C5" s="90" t="s">
        <v>186</v>
      </c>
      <c r="D5" s="36" t="s">
        <v>187</v>
      </c>
      <c r="E5" s="116" t="s">
        <v>188</v>
      </c>
      <c r="F5" s="70" t="s">
        <v>139</v>
      </c>
      <c r="G5" s="40" t="s">
        <v>168</v>
      </c>
      <c r="H5" s="41" t="s">
        <v>141</v>
      </c>
      <c r="I5" s="11">
        <v>4</v>
      </c>
      <c r="J5" s="11">
        <v>840</v>
      </c>
      <c r="K5" s="41" t="s">
        <v>154</v>
      </c>
      <c r="L5" s="82">
        <v>30</v>
      </c>
      <c r="M5" s="70" t="s">
        <v>189</v>
      </c>
    </row>
    <row r="6" spans="1:13" s="31" customFormat="1" ht="38.25" customHeight="1">
      <c r="A6" s="13">
        <v>3</v>
      </c>
      <c r="B6" s="33" t="s">
        <v>107</v>
      </c>
      <c r="C6" s="13"/>
      <c r="D6" s="115"/>
      <c r="E6" s="13"/>
      <c r="F6" s="115"/>
      <c r="G6" s="13"/>
      <c r="H6" s="13"/>
      <c r="I6" s="13"/>
      <c r="J6" s="13"/>
      <c r="K6" s="13"/>
      <c r="L6" s="13"/>
      <c r="M6" s="115"/>
    </row>
    <row r="7" spans="1:13" s="31" customFormat="1" ht="21" customHeight="1">
      <c r="A7" s="13">
        <v>4</v>
      </c>
      <c r="B7" s="33" t="s">
        <v>108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s="31" customFormat="1" ht="32.25" customHeight="1">
      <c r="A8" s="13">
        <v>5</v>
      </c>
      <c r="B8" s="33" t="s">
        <v>38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s="31" customFormat="1" ht="29.25" customHeight="1">
      <c r="A9" s="13">
        <v>6</v>
      </c>
      <c r="B9" s="33" t="s">
        <v>39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ht="42" customHeight="1">
      <c r="A10" s="13">
        <v>7</v>
      </c>
      <c r="B10" s="33" t="s">
        <v>109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41B47"/>
    <outlinePr summaryBelow="0" summaryRight="0"/>
  </sheetPr>
  <dimension ref="A1:M39"/>
  <sheetViews>
    <sheetView view="pageBreakPreview" zoomScaleNormal="100" zoomScaleSheetLayoutView="100" zoomScalePageLayoutView="75" workbookViewId="0">
      <selection activeCell="D9" sqref="D9"/>
    </sheetView>
  </sheetViews>
  <sheetFormatPr defaultColWidth="14.42578125" defaultRowHeight="15.75" customHeight="1"/>
  <cols>
    <col min="1" max="1" width="5.85546875" customWidth="1"/>
    <col min="2" max="2" width="27" customWidth="1"/>
    <col min="3" max="3" width="15.140625" customWidth="1"/>
    <col min="4" max="4" width="15.85546875" customWidth="1"/>
    <col min="5" max="5" width="20.140625" customWidth="1"/>
    <col min="6" max="6" width="16.140625" customWidth="1"/>
    <col min="7" max="7" width="15.5703125" customWidth="1"/>
    <col min="8" max="8" width="18.5703125" customWidth="1"/>
    <col min="11" max="11" width="13.85546875" customWidth="1"/>
    <col min="12" max="12" width="13.42578125" customWidth="1"/>
    <col min="13" max="13" width="17.7109375" customWidth="1"/>
  </cols>
  <sheetData>
    <row r="1" spans="1:13" ht="18.75">
      <c r="A1" s="8"/>
      <c r="B1" s="142" t="s">
        <v>45</v>
      </c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3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95" customHeight="1">
      <c r="A3" s="17" t="s">
        <v>16</v>
      </c>
      <c r="B3" s="17" t="s">
        <v>17</v>
      </c>
      <c r="C3" s="17" t="s">
        <v>61</v>
      </c>
      <c r="D3" s="17" t="s">
        <v>19</v>
      </c>
      <c r="E3" s="17" t="s">
        <v>75</v>
      </c>
      <c r="F3" s="17" t="s">
        <v>28</v>
      </c>
      <c r="G3" s="17" t="s">
        <v>78</v>
      </c>
      <c r="H3" s="17" t="s">
        <v>21</v>
      </c>
      <c r="I3" s="17" t="s">
        <v>63</v>
      </c>
      <c r="J3" s="17" t="s">
        <v>69</v>
      </c>
      <c r="K3" s="17" t="s">
        <v>58</v>
      </c>
      <c r="L3" s="17" t="s">
        <v>67</v>
      </c>
      <c r="M3" s="17" t="s">
        <v>24</v>
      </c>
    </row>
    <row r="4" spans="1:13" ht="94.5">
      <c r="A4" s="13">
        <v>1</v>
      </c>
      <c r="B4" s="33" t="s">
        <v>110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27.5" customHeight="1">
      <c r="A5" s="13">
        <v>2</v>
      </c>
      <c r="B5" s="33" t="s">
        <v>102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94.5">
      <c r="A6" s="13">
        <v>3</v>
      </c>
      <c r="B6" s="33" t="s">
        <v>111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110.25">
      <c r="A7" s="13">
        <v>4</v>
      </c>
      <c r="B7" s="33" t="s">
        <v>112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ht="118.5" customHeight="1">
      <c r="A8" s="13">
        <v>5</v>
      </c>
      <c r="B8" s="33" t="s">
        <v>113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ht="34.5" customHeight="1">
      <c r="A9" s="13">
        <v>6</v>
      </c>
      <c r="B9" s="33" t="s">
        <v>114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общие свед.об.учрежд.</vt:lpstr>
      <vt:lpstr>общ. свед. о прогр. и объед.</vt:lpstr>
      <vt:lpstr>художествен</vt:lpstr>
      <vt:lpstr>техническая</vt:lpstr>
      <vt:lpstr>соц.-гуманитарная </vt:lpstr>
      <vt:lpstr>физкульт.-спорт.</vt:lpstr>
      <vt:lpstr>туристско-краев.</vt:lpstr>
      <vt:lpstr>естественнонаучн.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USERZAM</dc:creator>
  <cp:lastModifiedBy>USER</cp:lastModifiedBy>
  <cp:lastPrinted>2018-08-31T06:04:17Z</cp:lastPrinted>
  <dcterms:created xsi:type="dcterms:W3CDTF">2018-10-04T08:38:29Z</dcterms:created>
  <dcterms:modified xsi:type="dcterms:W3CDTF">2022-09-23T11:17:59Z</dcterms:modified>
</cp:coreProperties>
</file>